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5\"/>
    </mc:Choice>
  </mc:AlternateContent>
  <bookViews>
    <workbookView xWindow="0" yWindow="0" windowWidth="23820" windowHeight="12585" tabRatio="859" firstSheet="4" activeTab="7"/>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91029"/>
</workbook>
</file>

<file path=xl/calcChain.xml><?xml version="1.0" encoding="utf-8"?>
<calcChain xmlns="http://schemas.openxmlformats.org/spreadsheetml/2006/main">
  <c r="C49" i="7" l="1"/>
  <c r="C48" i="7"/>
  <c r="AX24" i="35" l="1"/>
  <c r="A5" i="37" l="1"/>
  <c r="A4" i="36"/>
  <c r="B26" i="37" l="1"/>
  <c r="B25" i="30"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0" l="1"/>
  <c r="A15" i="30"/>
  <c r="A13" i="30"/>
  <c r="A12" i="30"/>
  <c r="A10" i="30"/>
  <c r="A9" i="30"/>
  <c r="A7" i="30"/>
  <c r="A5" i="10" l="1"/>
  <c r="A4" i="17"/>
  <c r="A5" i="30"/>
  <c r="A5" i="14"/>
  <c r="A6" i="13"/>
  <c r="A4" i="29"/>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B32" i="30"/>
  <c r="B65" i="30" l="1"/>
  <c r="E79" i="30"/>
  <c r="C49" i="30"/>
  <c r="C70" i="30" s="1"/>
  <c r="E47" i="30"/>
  <c r="E63" i="30" s="1"/>
  <c r="E86" i="30"/>
  <c r="M86" i="30"/>
  <c r="U86" i="30"/>
  <c r="AC86" i="30"/>
  <c r="AK86" i="30"/>
  <c r="AS86" i="30"/>
  <c r="I86" i="30"/>
  <c r="Q86" i="30"/>
  <c r="Y86" i="30"/>
  <c r="AG86" i="30"/>
  <c r="AO86" i="30"/>
  <c r="AW86" i="30"/>
  <c r="D86" i="30"/>
  <c r="H86" i="30"/>
  <c r="L86" i="30"/>
  <c r="P86" i="30"/>
  <c r="T86" i="30"/>
  <c r="X86" i="30"/>
  <c r="AB86" i="30"/>
  <c r="AF86" i="30"/>
  <c r="AJ86" i="30"/>
  <c r="AN86" i="30"/>
  <c r="AR86" i="30"/>
  <c r="AV86" i="30"/>
  <c r="AZ86" i="30"/>
  <c r="C86" i="30"/>
  <c r="G86" i="30"/>
  <c r="K86" i="30"/>
  <c r="O86" i="30"/>
  <c r="S86" i="30"/>
  <c r="W86" i="30"/>
  <c r="AA86" i="30"/>
  <c r="AE86" i="30"/>
  <c r="AI86" i="30"/>
  <c r="AM86" i="30"/>
  <c r="AQ86" i="30"/>
  <c r="AU86" i="30"/>
  <c r="AY86" i="30"/>
  <c r="D57" i="30"/>
  <c r="D49" i="30"/>
  <c r="B86" i="30"/>
  <c r="B85" i="30"/>
  <c r="B72" i="30"/>
  <c r="B74" i="30" s="1"/>
  <c r="F86" i="30"/>
  <c r="J86" i="30"/>
  <c r="N86" i="30"/>
  <c r="R86" i="30"/>
  <c r="V86" i="30"/>
  <c r="Z86" i="30"/>
  <c r="AD86" i="30"/>
  <c r="AH86" i="30"/>
  <c r="AL86" i="30"/>
  <c r="AP86" i="30"/>
  <c r="AT86" i="30"/>
  <c r="AX86" i="30"/>
  <c r="D63" i="30"/>
  <c r="C82" i="30"/>
  <c r="D73" i="30"/>
  <c r="E73" i="30" s="1"/>
  <c r="E82" i="30" s="1"/>
  <c r="C69" i="30" l="1"/>
  <c r="C65" i="30" s="1"/>
  <c r="C72" i="30" s="1"/>
  <c r="C74" i="30" s="1"/>
  <c r="C81" i="30" s="1"/>
  <c r="E91" i="30"/>
  <c r="F79" i="30"/>
  <c r="E80" i="30"/>
  <c r="F47" i="30"/>
  <c r="E57" i="30"/>
  <c r="C76" i="30"/>
  <c r="E71" i="30"/>
  <c r="D82" i="30"/>
  <c r="F73" i="30"/>
  <c r="D71" i="30"/>
  <c r="B81" i="30"/>
  <c r="B76" i="30"/>
  <c r="D70" i="30"/>
  <c r="D69" i="30"/>
  <c r="E49" i="30"/>
  <c r="C85" i="30" l="1"/>
  <c r="F91" i="30"/>
  <c r="G79" i="30"/>
  <c r="F80" i="30"/>
  <c r="F63" i="30"/>
  <c r="G47" i="30"/>
  <c r="F57" i="30"/>
  <c r="E69" i="30"/>
  <c r="E70" i="30"/>
  <c r="F49" i="30"/>
  <c r="D65" i="30"/>
  <c r="D72" i="30" s="1"/>
  <c r="D74" i="30" s="1"/>
  <c r="D85" i="30"/>
  <c r="C77" i="30"/>
  <c r="C78" i="30" s="1"/>
  <c r="F82" i="30"/>
  <c r="F71" i="30"/>
  <c r="B77" i="30"/>
  <c r="B78" i="30" s="1"/>
  <c r="G73" i="30"/>
  <c r="G91" i="30" l="1"/>
  <c r="H79" i="30"/>
  <c r="H47" i="30"/>
  <c r="G63" i="30"/>
  <c r="G80" i="30"/>
  <c r="G57" i="30"/>
  <c r="E85" i="30"/>
  <c r="D76" i="30"/>
  <c r="D81" i="30"/>
  <c r="F69" i="30"/>
  <c r="F70" i="30"/>
  <c r="G49" i="30"/>
  <c r="H73" i="30"/>
  <c r="I73" i="30" s="1"/>
  <c r="I82" i="30" s="1"/>
  <c r="G71" i="30"/>
  <c r="E65" i="30"/>
  <c r="E72" i="30" s="1"/>
  <c r="E74" i="30" s="1"/>
  <c r="G82" i="30"/>
  <c r="B84" i="30"/>
  <c r="B89" i="30" s="1"/>
  <c r="H71" i="30" l="1"/>
  <c r="I79" i="30"/>
  <c r="H91" i="30"/>
  <c r="C84" i="30"/>
  <c r="C89" i="30" s="1"/>
  <c r="C92" i="30" s="1"/>
  <c r="H63" i="30"/>
  <c r="H80" i="30"/>
  <c r="H57" i="30"/>
  <c r="I47" i="30"/>
  <c r="F65" i="30"/>
  <c r="F72" i="30" s="1"/>
  <c r="F74" i="30" s="1"/>
  <c r="F85" i="30"/>
  <c r="I71" i="30"/>
  <c r="G70" i="30"/>
  <c r="G69" i="30"/>
  <c r="H49" i="30"/>
  <c r="D77" i="30"/>
  <c r="B94" i="30"/>
  <c r="B92" i="30"/>
  <c r="B90" i="30"/>
  <c r="B95" i="30" s="1"/>
  <c r="E76" i="30"/>
  <c r="E81" i="30"/>
  <c r="H82" i="30"/>
  <c r="J73" i="30"/>
  <c r="J71" i="30" s="1"/>
  <c r="C90" i="30" l="1"/>
  <c r="G85" i="30"/>
  <c r="C94" i="30"/>
  <c r="J79" i="30"/>
  <c r="I91" i="30"/>
  <c r="G65" i="30"/>
  <c r="G72" i="30" s="1"/>
  <c r="G74" i="30" s="1"/>
  <c r="G81" i="30" s="1"/>
  <c r="I80" i="30"/>
  <c r="J47" i="30"/>
  <c r="I63" i="30"/>
  <c r="I57" i="30"/>
  <c r="C95" i="30"/>
  <c r="E77" i="30"/>
  <c r="K73" i="30"/>
  <c r="K71" i="30" s="1"/>
  <c r="D84" i="30"/>
  <c r="D89" i="30" s="1"/>
  <c r="C93" i="30"/>
  <c r="B93" i="30"/>
  <c r="B96" i="30" s="1"/>
  <c r="H70" i="30"/>
  <c r="I49" i="30"/>
  <c r="H69" i="30"/>
  <c r="J82" i="30"/>
  <c r="G76" i="30"/>
  <c r="F81" i="30"/>
  <c r="F76" i="30"/>
  <c r="D78" i="30"/>
  <c r="L73" i="30" l="1"/>
  <c r="K79" i="30"/>
  <c r="J91" i="30"/>
  <c r="J80" i="30"/>
  <c r="J57" i="30"/>
  <c r="K47" i="30"/>
  <c r="J63" i="30"/>
  <c r="F77" i="30"/>
  <c r="L82" i="30"/>
  <c r="H65" i="30"/>
  <c r="H72" i="30" s="1"/>
  <c r="H74" i="30" s="1"/>
  <c r="H85" i="30"/>
  <c r="G77" i="30"/>
  <c r="L71" i="30"/>
  <c r="C96" i="30"/>
  <c r="I69" i="30"/>
  <c r="J49" i="30"/>
  <c r="I70" i="30"/>
  <c r="E78" i="30"/>
  <c r="D92" i="30"/>
  <c r="D90" i="30"/>
  <c r="D95" i="30" s="1"/>
  <c r="D94" i="30"/>
  <c r="E84" i="30"/>
  <c r="E89" i="30" s="1"/>
  <c r="E92" i="30" s="1"/>
  <c r="K82" i="30"/>
  <c r="M73" i="30"/>
  <c r="N73" i="30" s="1"/>
  <c r="L79" i="30" l="1"/>
  <c r="K91" i="30"/>
  <c r="K63" i="30"/>
  <c r="K80" i="30"/>
  <c r="K57" i="30"/>
  <c r="L47" i="30"/>
  <c r="M71" i="30"/>
  <c r="N82" i="30"/>
  <c r="O73" i="30"/>
  <c r="E94" i="30"/>
  <c r="J69" i="30"/>
  <c r="J70" i="30"/>
  <c r="K49" i="30"/>
  <c r="G78" i="30"/>
  <c r="M82" i="30"/>
  <c r="D93" i="30"/>
  <c r="D96" i="30" s="1"/>
  <c r="E93" i="30"/>
  <c r="I65" i="30"/>
  <c r="I72" i="30" s="1"/>
  <c r="I74" i="30" s="1"/>
  <c r="I85" i="30"/>
  <c r="N71" i="30"/>
  <c r="F84" i="30"/>
  <c r="F89" i="30" s="1"/>
  <c r="H76" i="30"/>
  <c r="H81" i="30"/>
  <c r="E90" i="30"/>
  <c r="E95" i="30" s="1"/>
  <c r="F78" i="30"/>
  <c r="L91" i="30" l="1"/>
  <c r="M79" i="30"/>
  <c r="J65" i="30"/>
  <c r="J72" i="30" s="1"/>
  <c r="J74" i="30" s="1"/>
  <c r="J81" i="30" s="1"/>
  <c r="E96" i="30"/>
  <c r="L80" i="30"/>
  <c r="L63" i="30"/>
  <c r="L57" i="30"/>
  <c r="M47" i="30"/>
  <c r="H77" i="30"/>
  <c r="H78" i="30" s="1"/>
  <c r="F92" i="30"/>
  <c r="I81" i="30"/>
  <c r="I76" i="30"/>
  <c r="F90" i="30"/>
  <c r="F95" i="30" s="1"/>
  <c r="K70" i="30"/>
  <c r="L49" i="30"/>
  <c r="K69" i="30"/>
  <c r="G84" i="30"/>
  <c r="G89" i="30" s="1"/>
  <c r="F94" i="30"/>
  <c r="J85" i="30"/>
  <c r="O82" i="30"/>
  <c r="O71" i="30"/>
  <c r="P73" i="30"/>
  <c r="M91" i="30" l="1"/>
  <c r="N79" i="30"/>
  <c r="J76" i="30"/>
  <c r="J77" i="30" s="1"/>
  <c r="J78" i="30" s="1"/>
  <c r="K65" i="30"/>
  <c r="K72" i="30" s="1"/>
  <c r="K74" i="30" s="1"/>
  <c r="K76" i="30" s="1"/>
  <c r="M80" i="30"/>
  <c r="M57" i="30"/>
  <c r="M63" i="30"/>
  <c r="N47" i="30"/>
  <c r="F93" i="30"/>
  <c r="F96" i="30" s="1"/>
  <c r="G92" i="30"/>
  <c r="L70" i="30"/>
  <c r="L69" i="30"/>
  <c r="L65" i="30" s="1"/>
  <c r="L72" i="30" s="1"/>
  <c r="L74" i="30" s="1"/>
  <c r="M49" i="30"/>
  <c r="I77" i="30"/>
  <c r="P82" i="30"/>
  <c r="Q73" i="30"/>
  <c r="P71" i="30"/>
  <c r="G94" i="30"/>
  <c r="K85" i="30"/>
  <c r="H84" i="30"/>
  <c r="H89" i="30" s="1"/>
  <c r="G90" i="30"/>
  <c r="G95" i="30" s="1"/>
  <c r="K81" i="30" l="1"/>
  <c r="N91" i="30"/>
  <c r="O79" i="30"/>
  <c r="N63" i="30"/>
  <c r="O47" i="30"/>
  <c r="N80" i="30"/>
  <c r="N57" i="30"/>
  <c r="I84" i="30"/>
  <c r="I89" i="30" s="1"/>
  <c r="I92" i="30" s="1"/>
  <c r="I78" i="30"/>
  <c r="H92" i="30"/>
  <c r="H94" i="30"/>
  <c r="H90" i="30"/>
  <c r="H95" i="30" s="1"/>
  <c r="L85" i="30"/>
  <c r="G93" i="30"/>
  <c r="G96" i="30" s="1"/>
  <c r="M69" i="30"/>
  <c r="M70" i="30"/>
  <c r="N49" i="30"/>
  <c r="L76" i="30"/>
  <c r="L81" i="30"/>
  <c r="Q82" i="30"/>
  <c r="Q71" i="30"/>
  <c r="R73" i="30"/>
  <c r="K77" i="30"/>
  <c r="K78" i="30" s="1"/>
  <c r="A10" i="13"/>
  <c r="J84" i="30" l="1"/>
  <c r="J89" i="30" s="1"/>
  <c r="J92" i="30" s="1"/>
  <c r="J93" i="30" s="1"/>
  <c r="O91" i="30"/>
  <c r="P79" i="30"/>
  <c r="I94" i="30"/>
  <c r="M65" i="30"/>
  <c r="M72" i="30" s="1"/>
  <c r="M74" i="30" s="1"/>
  <c r="M81" i="30" s="1"/>
  <c r="O63" i="30"/>
  <c r="O57" i="30"/>
  <c r="P47" i="30"/>
  <c r="O80" i="30"/>
  <c r="I90" i="30"/>
  <c r="I95" i="30" s="1"/>
  <c r="L77" i="30"/>
  <c r="N69" i="30"/>
  <c r="N70" i="30"/>
  <c r="N85" i="30" s="1"/>
  <c r="O49" i="30"/>
  <c r="H93" i="30"/>
  <c r="H96" i="30" s="1"/>
  <c r="I93" i="30"/>
  <c r="R82" i="30"/>
  <c r="R71" i="30"/>
  <c r="S73" i="30"/>
  <c r="M85" i="30"/>
  <c r="K84" i="30" l="1"/>
  <c r="K89" i="30" s="1"/>
  <c r="J90" i="30"/>
  <c r="J95" i="30" s="1"/>
  <c r="J94" i="30"/>
  <c r="P91" i="30"/>
  <c r="Q79" i="30"/>
  <c r="I96" i="30"/>
  <c r="M76" i="30"/>
  <c r="M77" i="30" s="1"/>
  <c r="L84" i="30"/>
  <c r="L89" i="30" s="1"/>
  <c r="L92" i="30" s="1"/>
  <c r="P63" i="30"/>
  <c r="P80" i="30"/>
  <c r="P57" i="30"/>
  <c r="Q47" i="30"/>
  <c r="N65" i="30"/>
  <c r="N72" i="30" s="1"/>
  <c r="N74" i="30" s="1"/>
  <c r="L78" i="30"/>
  <c r="J96" i="30"/>
  <c r="O70" i="30"/>
  <c r="P49" i="30"/>
  <c r="O69" i="30"/>
  <c r="S82" i="30"/>
  <c r="T73" i="30"/>
  <c r="S71" i="30"/>
  <c r="K92" i="30"/>
  <c r="K94" i="30"/>
  <c r="K90" i="30"/>
  <c r="K95" i="30" s="1"/>
  <c r="M84" i="30" l="1"/>
  <c r="M89" i="30" s="1"/>
  <c r="Q91" i="30"/>
  <c r="R79" i="30"/>
  <c r="L94" i="30"/>
  <c r="O65" i="30"/>
  <c r="O72" i="30" s="1"/>
  <c r="O74" i="30" s="1"/>
  <c r="O76" i="30" s="1"/>
  <c r="L90" i="30"/>
  <c r="L95" i="30" s="1"/>
  <c r="Q63" i="30"/>
  <c r="R47" i="30"/>
  <c r="Q80" i="30"/>
  <c r="Q57" i="30"/>
  <c r="M78" i="30"/>
  <c r="L93" i="30"/>
  <c r="K93" i="30"/>
  <c r="K96" i="30" s="1"/>
  <c r="M92" i="30"/>
  <c r="M93" i="30" s="1"/>
  <c r="M90" i="30"/>
  <c r="M95" i="30" s="1"/>
  <c r="M94" i="30"/>
  <c r="N81" i="30"/>
  <c r="N76" i="30"/>
  <c r="T82" i="30"/>
  <c r="U73" i="30"/>
  <c r="T71" i="30"/>
  <c r="P70" i="30"/>
  <c r="Q49" i="30"/>
  <c r="P69" i="30"/>
  <c r="O85" i="30"/>
  <c r="R91" i="30" l="1"/>
  <c r="S79" i="30"/>
  <c r="O81" i="30"/>
  <c r="R57" i="30"/>
  <c r="R63" i="30"/>
  <c r="S47" i="30"/>
  <c r="R80" i="30"/>
  <c r="P85" i="30"/>
  <c r="L96" i="30"/>
  <c r="P65" i="30"/>
  <c r="P72" i="30" s="1"/>
  <c r="P74" i="30" s="1"/>
  <c r="U82" i="30"/>
  <c r="V73" i="30"/>
  <c r="U71" i="30"/>
  <c r="N77" i="30"/>
  <c r="N84" i="30" s="1"/>
  <c r="N89" i="30" s="1"/>
  <c r="M96" i="30"/>
  <c r="F30" i="30"/>
  <c r="F31" i="30" s="1"/>
  <c r="O77" i="30"/>
  <c r="O78" i="30" s="1"/>
  <c r="Q69" i="30"/>
  <c r="Q70" i="30"/>
  <c r="R49" i="30"/>
  <c r="T79" i="30" l="1"/>
  <c r="S91" i="30"/>
  <c r="S57" i="30"/>
  <c r="S80" i="30"/>
  <c r="T47" i="30"/>
  <c r="S63" i="30"/>
  <c r="Q85" i="30"/>
  <c r="N92" i="30"/>
  <c r="N93" i="30" s="1"/>
  <c r="N96" i="30" s="1"/>
  <c r="N90" i="30"/>
  <c r="N95" i="30" s="1"/>
  <c r="N94" i="30"/>
  <c r="R69" i="30"/>
  <c r="R70" i="30"/>
  <c r="S49" i="30"/>
  <c r="V82" i="30"/>
  <c r="V71" i="30"/>
  <c r="W73" i="30"/>
  <c r="Q65" i="30"/>
  <c r="Q72" i="30" s="1"/>
  <c r="Q74" i="30" s="1"/>
  <c r="O84" i="30"/>
  <c r="O89" i="30" s="1"/>
  <c r="N78" i="30"/>
  <c r="P76" i="30"/>
  <c r="P81" i="30"/>
  <c r="T91" i="30" l="1"/>
  <c r="U79" i="30"/>
  <c r="T63" i="30"/>
  <c r="T57" i="30"/>
  <c r="T80" i="30"/>
  <c r="U47" i="30"/>
  <c r="R85" i="30"/>
  <c r="Q81" i="30"/>
  <c r="Q76" i="30"/>
  <c r="S70" i="30"/>
  <c r="S69" i="30"/>
  <c r="S65" i="30" s="1"/>
  <c r="S72" i="30" s="1"/>
  <c r="S74" i="30" s="1"/>
  <c r="T49" i="30"/>
  <c r="P77" i="30"/>
  <c r="P84" i="30" s="1"/>
  <c r="P89" i="30" s="1"/>
  <c r="W82" i="30"/>
  <c r="X73" i="30"/>
  <c r="W71" i="30"/>
  <c r="R65" i="30"/>
  <c r="R72" i="30" s="1"/>
  <c r="R74" i="30" s="1"/>
  <c r="O92" i="30"/>
  <c r="O93" i="30" s="1"/>
  <c r="O96" i="30" s="1"/>
  <c r="O90" i="30"/>
  <c r="O95" i="30" s="1"/>
  <c r="O94" i="30"/>
  <c r="U91" i="30" l="1"/>
  <c r="V79" i="30"/>
  <c r="U63" i="30"/>
  <c r="V47" i="30"/>
  <c r="U80" i="30"/>
  <c r="U57" i="30"/>
  <c r="P92" i="30"/>
  <c r="P93" i="30" s="1"/>
  <c r="P96" i="30" s="1"/>
  <c r="P94" i="30"/>
  <c r="P90" i="30"/>
  <c r="P95" i="30" s="1"/>
  <c r="S76" i="30"/>
  <c r="S81" i="30"/>
  <c r="P78" i="30"/>
  <c r="S85" i="30"/>
  <c r="Q77" i="30"/>
  <c r="Q84" i="30" s="1"/>
  <c r="Q89" i="30" s="1"/>
  <c r="R81" i="30"/>
  <c r="R76" i="30"/>
  <c r="X82" i="30"/>
  <c r="Y73" i="30"/>
  <c r="X71" i="30"/>
  <c r="T70" i="30"/>
  <c r="T69" i="30"/>
  <c r="U49" i="30"/>
  <c r="T65" i="30" l="1"/>
  <c r="T72" i="30" s="1"/>
  <c r="T74" i="30" s="1"/>
  <c r="V91" i="30"/>
  <c r="W79" i="30"/>
  <c r="W47" i="30"/>
  <c r="V80" i="30"/>
  <c r="V63" i="30"/>
  <c r="V57" i="30"/>
  <c r="Q92" i="30"/>
  <c r="Q93" i="30" s="1"/>
  <c r="Q96" i="30" s="1"/>
  <c r="Q90" i="30"/>
  <c r="Q95" i="30" s="1"/>
  <c r="Q94" i="30"/>
  <c r="T85" i="30"/>
  <c r="R77" i="30"/>
  <c r="R84" i="30" s="1"/>
  <c r="R89" i="30" s="1"/>
  <c r="U69" i="30"/>
  <c r="U70" i="30"/>
  <c r="V49" i="30"/>
  <c r="Y82" i="30"/>
  <c r="Y71" i="30"/>
  <c r="Z73" i="30"/>
  <c r="T76" i="30"/>
  <c r="T81" i="30"/>
  <c r="Q78" i="30"/>
  <c r="S77" i="30"/>
  <c r="S78" i="30" s="1"/>
  <c r="W91" i="30" l="1"/>
  <c r="X79" i="30"/>
  <c r="U85" i="30"/>
  <c r="X47" i="30"/>
  <c r="W63" i="30"/>
  <c r="W57" i="30"/>
  <c r="W80" i="30"/>
  <c r="R92" i="30"/>
  <c r="R93" i="30" s="1"/>
  <c r="R96" i="30" s="1"/>
  <c r="R90" i="30"/>
  <c r="R95" i="30" s="1"/>
  <c r="R94" i="30"/>
  <c r="V69" i="30"/>
  <c r="V70" i="30"/>
  <c r="W49" i="30"/>
  <c r="Z82" i="30"/>
  <c r="Z71" i="30"/>
  <c r="AA73" i="30"/>
  <c r="U65" i="30"/>
  <c r="U72" i="30" s="1"/>
  <c r="U74" i="30" s="1"/>
  <c r="S84" i="30"/>
  <c r="S89" i="30" s="1"/>
  <c r="T77" i="30"/>
  <c r="R78" i="30"/>
  <c r="V85" i="30" l="1"/>
  <c r="Y79" i="30"/>
  <c r="X91" i="30"/>
  <c r="X63" i="30"/>
  <c r="X80" i="30"/>
  <c r="X57" i="30"/>
  <c r="Y47" i="30"/>
  <c r="T84" i="30"/>
  <c r="T89" i="30" s="1"/>
  <c r="T92" i="30" s="1"/>
  <c r="S92" i="30"/>
  <c r="S93" i="30" s="1"/>
  <c r="S96" i="30" s="1"/>
  <c r="S90" i="30"/>
  <c r="S95" i="30" s="1"/>
  <c r="S94" i="30"/>
  <c r="AA82" i="30"/>
  <c r="AB73" i="30"/>
  <c r="AA71" i="30"/>
  <c r="T78" i="30"/>
  <c r="V65" i="30"/>
  <c r="V72" i="30" s="1"/>
  <c r="V74" i="30" s="1"/>
  <c r="W70" i="30"/>
  <c r="X49" i="30"/>
  <c r="W69" i="30"/>
  <c r="U76" i="30"/>
  <c r="U81" i="30"/>
  <c r="W65" i="30" l="1"/>
  <c r="W72" i="30" s="1"/>
  <c r="W74" i="30" s="1"/>
  <c r="Y91" i="30"/>
  <c r="Z79" i="30"/>
  <c r="Y63" i="30"/>
  <c r="Y57" i="30"/>
  <c r="Z47" i="30"/>
  <c r="Y80" i="30"/>
  <c r="T94" i="30"/>
  <c r="T90" i="30"/>
  <c r="T95" i="30" s="1"/>
  <c r="W76" i="30"/>
  <c r="W81" i="30"/>
  <c r="X70" i="30"/>
  <c r="Y49" i="30"/>
  <c r="X69" i="30"/>
  <c r="W85" i="30"/>
  <c r="AB82" i="30"/>
  <c r="AB71" i="30"/>
  <c r="AC73" i="30"/>
  <c r="U77" i="30"/>
  <c r="U84" i="30" s="1"/>
  <c r="U89" i="30" s="1"/>
  <c r="V81" i="30"/>
  <c r="V76" i="30"/>
  <c r="T93" i="30"/>
  <c r="T96" i="30" s="1"/>
  <c r="Z91" i="30" l="1"/>
  <c r="AA79" i="30"/>
  <c r="Z57" i="30"/>
  <c r="Z63" i="30"/>
  <c r="Z80" i="30"/>
  <c r="AA47" i="30"/>
  <c r="U78" i="30"/>
  <c r="Y69" i="30"/>
  <c r="Z49" i="30"/>
  <c r="Y70" i="30"/>
  <c r="V77" i="30"/>
  <c r="V84" i="30" s="1"/>
  <c r="V89" i="30" s="1"/>
  <c r="X85" i="30"/>
  <c r="AC82" i="30"/>
  <c r="AC71" i="30"/>
  <c r="AD73" i="30"/>
  <c r="U92" i="30"/>
  <c r="U93" i="30" s="1"/>
  <c r="U96" i="30" s="1"/>
  <c r="U90" i="30"/>
  <c r="U95" i="30" s="1"/>
  <c r="U94" i="30"/>
  <c r="X65" i="30"/>
  <c r="X72" i="30" s="1"/>
  <c r="X74" i="30" s="1"/>
  <c r="W77" i="30"/>
  <c r="AA91" i="30" l="1"/>
  <c r="AB79" i="30"/>
  <c r="W84" i="30"/>
  <c r="W89" i="30" s="1"/>
  <c r="W94" i="30" s="1"/>
  <c r="AA57" i="30"/>
  <c r="AB47" i="30"/>
  <c r="AA80" i="30"/>
  <c r="AA63" i="30"/>
  <c r="Y85" i="30"/>
  <c r="W78" i="30"/>
  <c r="V92" i="30"/>
  <c r="V93" i="30" s="1"/>
  <c r="V96" i="30" s="1"/>
  <c r="V90" i="30"/>
  <c r="V95" i="30" s="1"/>
  <c r="V94" i="30"/>
  <c r="AD82" i="30"/>
  <c r="AD71" i="30"/>
  <c r="AE73" i="30"/>
  <c r="Z69" i="30"/>
  <c r="Z70" i="30"/>
  <c r="AA49" i="30"/>
  <c r="X76" i="30"/>
  <c r="X81" i="30"/>
  <c r="Y65" i="30"/>
  <c r="Y72" i="30" s="1"/>
  <c r="Y74" i="30" s="1"/>
  <c r="V78" i="30"/>
  <c r="W90" i="30" l="1"/>
  <c r="W95" i="30" s="1"/>
  <c r="W92" i="30"/>
  <c r="AB91" i="30"/>
  <c r="AC79" i="30"/>
  <c r="Z85" i="30"/>
  <c r="AB80" i="30"/>
  <c r="AB57" i="30"/>
  <c r="AB63" i="30"/>
  <c r="AC47" i="30"/>
  <c r="W93" i="30"/>
  <c r="W96" i="30" s="1"/>
  <c r="X77" i="30"/>
  <c r="X84" i="30" s="1"/>
  <c r="X89" i="30" s="1"/>
  <c r="AA70" i="30"/>
  <c r="AA69" i="30"/>
  <c r="AA65" i="30" s="1"/>
  <c r="AA72" i="30" s="1"/>
  <c r="AA74" i="30" s="1"/>
  <c r="AB49" i="30"/>
  <c r="Y81" i="30"/>
  <c r="Y76" i="30"/>
  <c r="Z65" i="30"/>
  <c r="Z72" i="30" s="1"/>
  <c r="Z74" i="30" s="1"/>
  <c r="AE82" i="30"/>
  <c r="AE71" i="30"/>
  <c r="AF73" i="30"/>
  <c r="AC91" i="30" l="1"/>
  <c r="AD79" i="30"/>
  <c r="X78" i="30"/>
  <c r="AC80" i="30"/>
  <c r="AC63" i="30"/>
  <c r="AC57" i="30"/>
  <c r="AD47" i="30"/>
  <c r="Z81" i="30"/>
  <c r="Z76" i="30"/>
  <c r="AB70" i="30"/>
  <c r="AB69" i="30"/>
  <c r="AB65" i="30" s="1"/>
  <c r="AB72" i="30" s="1"/>
  <c r="AB74" i="30" s="1"/>
  <c r="AC49" i="30"/>
  <c r="AF82" i="30"/>
  <c r="AG73" i="30"/>
  <c r="AF71" i="30"/>
  <c r="X92" i="30"/>
  <c r="X93" i="30" s="1"/>
  <c r="X96" i="30" s="1"/>
  <c r="X90" i="30"/>
  <c r="X95" i="30" s="1"/>
  <c r="X94" i="30"/>
  <c r="AA76" i="30"/>
  <c r="AA81" i="30"/>
  <c r="Y77" i="30"/>
  <c r="Y84" i="30" s="1"/>
  <c r="Y89" i="30" s="1"/>
  <c r="AA85" i="30"/>
  <c r="AD91" i="30" l="1"/>
  <c r="AE79" i="30"/>
  <c r="AD80" i="30"/>
  <c r="AD63" i="30"/>
  <c r="AE47" i="30"/>
  <c r="AD57" i="30"/>
  <c r="Y92" i="30"/>
  <c r="Y93" i="30" s="1"/>
  <c r="Y96" i="30" s="1"/>
  <c r="Y94" i="30"/>
  <c r="Y90" i="30"/>
  <c r="Y95" i="30" s="1"/>
  <c r="AC69" i="30"/>
  <c r="AC70" i="30"/>
  <c r="AD49" i="30"/>
  <c r="AA77" i="30"/>
  <c r="AA78" i="30" s="1"/>
  <c r="AB76" i="30"/>
  <c r="AB81" i="30"/>
  <c r="AG82" i="30"/>
  <c r="AH73" i="30"/>
  <c r="AG71" i="30"/>
  <c r="AB85" i="30"/>
  <c r="Y78" i="30"/>
  <c r="Z77" i="30"/>
  <c r="Z84" i="30" s="1"/>
  <c r="Z89" i="30" s="1"/>
  <c r="AF79" i="30" l="1"/>
  <c r="AE91" i="30"/>
  <c r="AE80" i="30"/>
  <c r="AE63" i="30"/>
  <c r="AE57" i="30"/>
  <c r="AF47" i="30"/>
  <c r="Z92" i="30"/>
  <c r="Z93" i="30" s="1"/>
  <c r="Z96" i="30" s="1"/>
  <c r="Z90" i="30"/>
  <c r="Z95" i="30" s="1"/>
  <c r="Z94" i="30"/>
  <c r="AA84" i="30"/>
  <c r="AA89" i="30" s="1"/>
  <c r="Z78" i="30"/>
  <c r="AH82" i="30"/>
  <c r="AH71" i="30"/>
  <c r="AI73" i="30"/>
  <c r="AB77" i="30"/>
  <c r="AD69" i="30"/>
  <c r="AD70" i="30"/>
  <c r="AE49" i="30"/>
  <c r="AC85" i="30"/>
  <c r="AC65" i="30"/>
  <c r="AC72" i="30" s="1"/>
  <c r="AC74" i="30" s="1"/>
  <c r="AG79" i="30" l="1"/>
  <c r="AF91" i="30"/>
  <c r="AF57" i="30"/>
  <c r="AG47" i="30"/>
  <c r="AF80" i="30"/>
  <c r="AF63" i="30"/>
  <c r="AB84" i="30"/>
  <c r="AB89" i="30" s="1"/>
  <c r="AB90" i="30" s="1"/>
  <c r="AD85" i="30"/>
  <c r="AB78" i="30"/>
  <c r="AD65" i="30"/>
  <c r="AD72" i="30" s="1"/>
  <c r="AD74" i="30" s="1"/>
  <c r="AI82" i="30"/>
  <c r="AI71" i="30"/>
  <c r="AJ73" i="30"/>
  <c r="AA92" i="30"/>
  <c r="AA93" i="30" s="1"/>
  <c r="AA96" i="30" s="1"/>
  <c r="AA90" i="30"/>
  <c r="AA95" i="30" s="1"/>
  <c r="AA94" i="30"/>
  <c r="AC76" i="30"/>
  <c r="AC81" i="30"/>
  <c r="AE70" i="30"/>
  <c r="AF49" i="30"/>
  <c r="AE69" i="30"/>
  <c r="AG91" i="30" l="1"/>
  <c r="AH79" i="30"/>
  <c r="AB92" i="30"/>
  <c r="AB94" i="30"/>
  <c r="AE85" i="30"/>
  <c r="AG63" i="30"/>
  <c r="AH47" i="30"/>
  <c r="AG80" i="30"/>
  <c r="AG57" i="30"/>
  <c r="AD81" i="30"/>
  <c r="AD76" i="30"/>
  <c r="AB95" i="30"/>
  <c r="AF70" i="30"/>
  <c r="AG49" i="30"/>
  <c r="AF69" i="30"/>
  <c r="AE65" i="30"/>
  <c r="AE72" i="30" s="1"/>
  <c r="AE74" i="30" s="1"/>
  <c r="AC77" i="30"/>
  <c r="AC84" i="30" s="1"/>
  <c r="AC89" i="30" s="1"/>
  <c r="AJ82" i="30"/>
  <c r="AK73" i="30"/>
  <c r="AJ71" i="30"/>
  <c r="AB93" i="30"/>
  <c r="AB96" i="30" s="1"/>
  <c r="AH91" i="30" l="1"/>
  <c r="AI79" i="30"/>
  <c r="AF65" i="30"/>
  <c r="AF72" i="30" s="1"/>
  <c r="AF74" i="30" s="1"/>
  <c r="AF81" i="30" s="1"/>
  <c r="AI47" i="30"/>
  <c r="AH80" i="30"/>
  <c r="AH63" i="30"/>
  <c r="AH57" i="30"/>
  <c r="AC92" i="30"/>
  <c r="AC93" i="30" s="1"/>
  <c r="AC96" i="30" s="1"/>
  <c r="AC90" i="30"/>
  <c r="AC95" i="30" s="1"/>
  <c r="AC94" i="30"/>
  <c r="AK82" i="30"/>
  <c r="AL73" i="30"/>
  <c r="AK71" i="30"/>
  <c r="AE76" i="30"/>
  <c r="AE81" i="30"/>
  <c r="AD77" i="30"/>
  <c r="AD84" i="30" s="1"/>
  <c r="AD89" i="30" s="1"/>
  <c r="AG69" i="30"/>
  <c r="AG70" i="30"/>
  <c r="AH49" i="30"/>
  <c r="AC78" i="30"/>
  <c r="AF85" i="30"/>
  <c r="AF76" i="30" l="1"/>
  <c r="AG65" i="30"/>
  <c r="AG72" i="30" s="1"/>
  <c r="AG74" i="30" s="1"/>
  <c r="AG81" i="30" s="1"/>
  <c r="AI91" i="30"/>
  <c r="AJ79" i="30"/>
  <c r="AI80" i="30"/>
  <c r="AI57" i="30"/>
  <c r="AI63" i="30"/>
  <c r="AJ47" i="30"/>
  <c r="AG76" i="30"/>
  <c r="AF77" i="30"/>
  <c r="AE77" i="30"/>
  <c r="AE84" i="30" s="1"/>
  <c r="AE89" i="30" s="1"/>
  <c r="AG85" i="30"/>
  <c r="AD92" i="30"/>
  <c r="AD93" i="30" s="1"/>
  <c r="AD96" i="30" s="1"/>
  <c r="AD94" i="30"/>
  <c r="AD90" i="30"/>
  <c r="AD95" i="30" s="1"/>
  <c r="AH69" i="30"/>
  <c r="AH70" i="30"/>
  <c r="AI49" i="30"/>
  <c r="AD78" i="30"/>
  <c r="AL82" i="30"/>
  <c r="AM73" i="30"/>
  <c r="AL71" i="30"/>
  <c r="AK79" i="30" l="1"/>
  <c r="AJ91" i="30"/>
  <c r="AH65" i="30"/>
  <c r="AH72" i="30" s="1"/>
  <c r="AH74" i="30" s="1"/>
  <c r="AH81" i="30" s="1"/>
  <c r="AJ57" i="30"/>
  <c r="AJ80" i="30"/>
  <c r="AJ63" i="30"/>
  <c r="AK47" i="30"/>
  <c r="AF84" i="30"/>
  <c r="AF89" i="30" s="1"/>
  <c r="AF92" i="30" s="1"/>
  <c r="AE78" i="30"/>
  <c r="AM82" i="30"/>
  <c r="AN73" i="30"/>
  <c r="AM71" i="30"/>
  <c r="AH85" i="30"/>
  <c r="AF78" i="30"/>
  <c r="AG77" i="30"/>
  <c r="AI70" i="30"/>
  <c r="AI69" i="30"/>
  <c r="AJ49" i="30"/>
  <c r="AE92" i="30"/>
  <c r="AE93" i="30" s="1"/>
  <c r="AE96" i="30" s="1"/>
  <c r="AE90" i="30"/>
  <c r="AE95" i="30" s="1"/>
  <c r="AE94" i="30"/>
  <c r="AH76" i="30" l="1"/>
  <c r="AF94" i="30"/>
  <c r="AL79" i="30"/>
  <c r="AK91" i="30"/>
  <c r="AG84" i="30"/>
  <c r="AG89" i="30" s="1"/>
  <c r="AG94" i="30" s="1"/>
  <c r="AI85" i="30"/>
  <c r="AF90" i="30"/>
  <c r="AF95" i="30" s="1"/>
  <c r="AK80" i="30"/>
  <c r="AK63" i="30"/>
  <c r="AK57" i="30"/>
  <c r="AL47" i="30"/>
  <c r="AI65" i="30"/>
  <c r="AI72" i="30" s="1"/>
  <c r="AI74" i="30" s="1"/>
  <c r="AN82" i="30"/>
  <c r="AO73" i="30"/>
  <c r="AN71" i="30"/>
  <c r="AJ70" i="30"/>
  <c r="AJ69" i="30"/>
  <c r="AK49" i="30"/>
  <c r="AG78" i="30"/>
  <c r="AH77" i="30"/>
  <c r="AF93" i="30"/>
  <c r="AF96" i="30" s="1"/>
  <c r="AJ65" i="30" l="1"/>
  <c r="AJ72" i="30" s="1"/>
  <c r="AJ74" i="30" s="1"/>
  <c r="AG90" i="30"/>
  <c r="AL91" i="30"/>
  <c r="AM79" i="30"/>
  <c r="AG92" i="30"/>
  <c r="AG93" i="30" s="1"/>
  <c r="AG96" i="30" s="1"/>
  <c r="AH84" i="30"/>
  <c r="AH89" i="30" s="1"/>
  <c r="AH94" i="30" s="1"/>
  <c r="AG95" i="30"/>
  <c r="AL57" i="30"/>
  <c r="AL80" i="30"/>
  <c r="AM47" i="30"/>
  <c r="AL63" i="30"/>
  <c r="AK69" i="30"/>
  <c r="AK70" i="30"/>
  <c r="AL49" i="30"/>
  <c r="AJ76" i="30"/>
  <c r="AJ81" i="30"/>
  <c r="AH78" i="30"/>
  <c r="AJ85" i="30"/>
  <c r="AI76" i="30"/>
  <c r="AI81" i="30"/>
  <c r="AO82" i="30"/>
  <c r="AO71" i="30"/>
  <c r="AP73" i="30"/>
  <c r="AN79" i="30" l="1"/>
  <c r="AM91" i="30"/>
  <c r="AH90" i="30"/>
  <c r="AH95" i="30" s="1"/>
  <c r="AH92" i="30"/>
  <c r="AH93" i="30" s="1"/>
  <c r="AH96" i="30" s="1"/>
  <c r="AM80" i="30"/>
  <c r="AM57" i="30"/>
  <c r="AM63" i="30"/>
  <c r="AN47" i="30"/>
  <c r="AK85" i="30"/>
  <c r="AP82" i="30"/>
  <c r="AQ73" i="30"/>
  <c r="AP71" i="30"/>
  <c r="AI77" i="30"/>
  <c r="AI84" i="30" s="1"/>
  <c r="AI89" i="30" s="1"/>
  <c r="AK65" i="30"/>
  <c r="AK72" i="30" s="1"/>
  <c r="AK74" i="30" s="1"/>
  <c r="AL69" i="30"/>
  <c r="AL70" i="30"/>
  <c r="AM49" i="30"/>
  <c r="AJ77" i="30"/>
  <c r="AJ78" i="30" s="1"/>
  <c r="AO79" i="30" l="1"/>
  <c r="AN91" i="30"/>
  <c r="AL65" i="30"/>
  <c r="AL72" i="30" s="1"/>
  <c r="AL74" i="30" s="1"/>
  <c r="AL76" i="30" s="1"/>
  <c r="AN57" i="30"/>
  <c r="AO47" i="30"/>
  <c r="AN63" i="30"/>
  <c r="AN80" i="30"/>
  <c r="AI92" i="30"/>
  <c r="AI93" i="30" s="1"/>
  <c r="AI96" i="30" s="1"/>
  <c r="AI94" i="30"/>
  <c r="AI90" i="30"/>
  <c r="AI95" i="30" s="1"/>
  <c r="AL81" i="30"/>
  <c r="AJ84" i="30"/>
  <c r="AJ89" i="30" s="1"/>
  <c r="AK76" i="30"/>
  <c r="AK81" i="30"/>
  <c r="AQ82" i="30"/>
  <c r="AQ71" i="30"/>
  <c r="AR73" i="30"/>
  <c r="AM70" i="30"/>
  <c r="AM69" i="30"/>
  <c r="AN49" i="30"/>
  <c r="AL85" i="30"/>
  <c r="AI78" i="30"/>
  <c r="AP79" i="30" l="1"/>
  <c r="AO91" i="30"/>
  <c r="AO63" i="30"/>
  <c r="AO57" i="30"/>
  <c r="AP47" i="30"/>
  <c r="AO80" i="30"/>
  <c r="AR82" i="30"/>
  <c r="AS73" i="30"/>
  <c r="AR71" i="30"/>
  <c r="AK77" i="30"/>
  <c r="AK84" i="30" s="1"/>
  <c r="AK89" i="30" s="1"/>
  <c r="AN70" i="30"/>
  <c r="AO49" i="30"/>
  <c r="AN69" i="30"/>
  <c r="AJ92" i="30"/>
  <c r="AJ93" i="30" s="1"/>
  <c r="AJ96" i="30" s="1"/>
  <c r="AJ94" i="30"/>
  <c r="AJ90" i="30"/>
  <c r="AJ95" i="30" s="1"/>
  <c r="AM85" i="30"/>
  <c r="AM65" i="30"/>
  <c r="AM72" i="30" s="1"/>
  <c r="AM74" i="30" s="1"/>
  <c r="AL77" i="30"/>
  <c r="AK78" i="30" l="1"/>
  <c r="AP91" i="30"/>
  <c r="AQ79" i="30"/>
  <c r="AL84" i="30"/>
  <c r="AL89" i="30" s="1"/>
  <c r="AL92" i="30" s="1"/>
  <c r="AP63" i="30"/>
  <c r="AP57" i="30"/>
  <c r="AQ47" i="30"/>
  <c r="AP80" i="30"/>
  <c r="AN85" i="30"/>
  <c r="AN65" i="30"/>
  <c r="AN72" i="30" s="1"/>
  <c r="AN74" i="30" s="1"/>
  <c r="AO69" i="30"/>
  <c r="AP49" i="30"/>
  <c r="AO70" i="30"/>
  <c r="AL78" i="30"/>
  <c r="AS82" i="30"/>
  <c r="AT73" i="30"/>
  <c r="AS71" i="30"/>
  <c r="AM76" i="30"/>
  <c r="AM81" i="30"/>
  <c r="AK92" i="30"/>
  <c r="AK93" i="30" s="1"/>
  <c r="AK96" i="30" s="1"/>
  <c r="AK90" i="30"/>
  <c r="AK95" i="30" s="1"/>
  <c r="AK94" i="30"/>
  <c r="AQ91" i="30" l="1"/>
  <c r="AR79" i="30"/>
  <c r="AL94" i="30"/>
  <c r="AL90" i="30"/>
  <c r="AL95" i="30" s="1"/>
  <c r="AO65" i="30"/>
  <c r="AO72" i="30" s="1"/>
  <c r="AO74" i="30" s="1"/>
  <c r="AO81" i="30" s="1"/>
  <c r="AQ63" i="30"/>
  <c r="AQ57" i="30"/>
  <c r="AQ80" i="30"/>
  <c r="AR47" i="30"/>
  <c r="AT82" i="30"/>
  <c r="AT71" i="30"/>
  <c r="AU73" i="30"/>
  <c r="AP69" i="30"/>
  <c r="AP70" i="30"/>
  <c r="AQ49" i="30"/>
  <c r="AM77" i="30"/>
  <c r="AM84" i="30" s="1"/>
  <c r="AM89" i="30" s="1"/>
  <c r="AN76" i="30"/>
  <c r="AN81" i="30"/>
  <c r="AO85" i="30"/>
  <c r="AL93" i="30"/>
  <c r="AL96" i="30" s="1"/>
  <c r="AP65" i="30" l="1"/>
  <c r="AP72" i="30" s="1"/>
  <c r="AP74" i="30" s="1"/>
  <c r="AP76" i="30" s="1"/>
  <c r="AR91" i="30"/>
  <c r="AS79" i="30"/>
  <c r="AO76" i="30"/>
  <c r="AR80" i="30"/>
  <c r="AR63" i="30"/>
  <c r="AS47" i="30"/>
  <c r="AR57" i="30"/>
  <c r="AM78" i="30"/>
  <c r="AP81" i="30"/>
  <c r="AM92" i="30"/>
  <c r="AM93" i="30" s="1"/>
  <c r="AM96" i="30" s="1"/>
  <c r="AM90" i="30"/>
  <c r="AM95" i="30" s="1"/>
  <c r="AM94" i="30"/>
  <c r="AQ70" i="30"/>
  <c r="AR49" i="30"/>
  <c r="AQ69" i="30"/>
  <c r="AN77" i="30"/>
  <c r="AN84" i="30" s="1"/>
  <c r="AN89" i="30" s="1"/>
  <c r="AU82" i="30"/>
  <c r="AV73" i="30"/>
  <c r="AU71" i="30"/>
  <c r="AO77" i="30"/>
  <c r="AP85" i="30"/>
  <c r="AS91" i="30" l="1"/>
  <c r="AT79" i="30"/>
  <c r="AS63" i="30"/>
  <c r="AS57" i="30"/>
  <c r="AT47" i="30"/>
  <c r="AS80" i="30"/>
  <c r="AO84" i="30"/>
  <c r="AO89" i="30" s="1"/>
  <c r="AO92" i="30" s="1"/>
  <c r="AN78" i="30"/>
  <c r="AN92" i="30"/>
  <c r="AN93" i="30" s="1"/>
  <c r="AN96" i="30" s="1"/>
  <c r="AN90" i="30"/>
  <c r="AN95" i="30" s="1"/>
  <c r="AN94" i="30"/>
  <c r="AO78" i="30"/>
  <c r="AQ65" i="30"/>
  <c r="AQ72" i="30" s="1"/>
  <c r="AQ74" i="30" s="1"/>
  <c r="AQ85" i="30"/>
  <c r="AP77" i="30"/>
  <c r="AV82" i="30"/>
  <c r="AV71" i="30"/>
  <c r="AW73" i="30"/>
  <c r="AR70" i="30"/>
  <c r="AR69" i="30"/>
  <c r="AS49" i="30"/>
  <c r="AT91" i="30" l="1"/>
  <c r="AU79" i="30"/>
  <c r="AP84" i="30"/>
  <c r="AP89" i="30" s="1"/>
  <c r="AP90" i="30" s="1"/>
  <c r="AP95" i="30" s="1"/>
  <c r="AO90" i="30"/>
  <c r="AO95" i="30" s="1"/>
  <c r="AT63" i="30"/>
  <c r="AT57" i="30"/>
  <c r="AT80" i="30"/>
  <c r="AU47" i="30"/>
  <c r="AO94" i="30"/>
  <c r="AR85" i="30"/>
  <c r="AP94" i="30"/>
  <c r="AS69" i="30"/>
  <c r="AS70" i="30"/>
  <c r="AT49" i="30"/>
  <c r="AR65" i="30"/>
  <c r="AR72" i="30" s="1"/>
  <c r="AR74" i="30" s="1"/>
  <c r="AW82" i="30"/>
  <c r="AW71" i="30"/>
  <c r="AX73" i="30"/>
  <c r="AP78" i="30"/>
  <c r="AQ76" i="30"/>
  <c r="AQ81" i="30"/>
  <c r="AO93" i="30"/>
  <c r="AO96" i="30" s="1"/>
  <c r="AP92" i="30" l="1"/>
  <c r="AP93" i="30" s="1"/>
  <c r="AV79" i="30"/>
  <c r="AU91" i="30"/>
  <c r="AS65" i="30"/>
  <c r="AS72" i="30" s="1"/>
  <c r="AS74" i="30" s="1"/>
  <c r="AS81" i="30" s="1"/>
  <c r="AU80" i="30"/>
  <c r="AU63" i="30"/>
  <c r="AU57" i="30"/>
  <c r="AV47" i="30"/>
  <c r="AQ77" i="30"/>
  <c r="AQ84" i="30" s="1"/>
  <c r="AQ89" i="30" s="1"/>
  <c r="AT69" i="30"/>
  <c r="AT70" i="30"/>
  <c r="AU49" i="30"/>
  <c r="AX82" i="30"/>
  <c r="AY73" i="30"/>
  <c r="AX71" i="30"/>
  <c r="AR76" i="30"/>
  <c r="AR81" i="30"/>
  <c r="AS85" i="30"/>
  <c r="AP96" i="30"/>
  <c r="AS76" i="30" l="1"/>
  <c r="AV91" i="30"/>
  <c r="AW79" i="30"/>
  <c r="AV57" i="30"/>
  <c r="AW47" i="30"/>
  <c r="AV80" i="30"/>
  <c r="AV63" i="30"/>
  <c r="AT85" i="30"/>
  <c r="AQ92" i="30"/>
  <c r="AQ93" i="30" s="1"/>
  <c r="AQ96" i="30" s="1"/>
  <c r="AQ94" i="30"/>
  <c r="AQ90" i="30"/>
  <c r="AQ95" i="30" s="1"/>
  <c r="AU70" i="30"/>
  <c r="AU69" i="30"/>
  <c r="AV49" i="30"/>
  <c r="AR77" i="30"/>
  <c r="AR84" i="30" s="1"/>
  <c r="AR89" i="30" s="1"/>
  <c r="AQ78" i="30"/>
  <c r="AY82" i="30"/>
  <c r="AZ73" i="30"/>
  <c r="AY71" i="30"/>
  <c r="AT65" i="30"/>
  <c r="AT72" i="30" s="1"/>
  <c r="AT74" i="30" s="1"/>
  <c r="AS77" i="30"/>
  <c r="AW91" i="30" l="1"/>
  <c r="AX79" i="30"/>
  <c r="AU65" i="30"/>
  <c r="AU72" i="30" s="1"/>
  <c r="AU74" i="30" s="1"/>
  <c r="AW80" i="30"/>
  <c r="AW63" i="30"/>
  <c r="AW57" i="30"/>
  <c r="AX47" i="30"/>
  <c r="AS84" i="30"/>
  <c r="AS89" i="30" s="1"/>
  <c r="AS92" i="30" s="1"/>
  <c r="AR78" i="30"/>
  <c r="AR92" i="30"/>
  <c r="AR93" i="30" s="1"/>
  <c r="AR96" i="30" s="1"/>
  <c r="AR94" i="30"/>
  <c r="AR90" i="30"/>
  <c r="AR95" i="30" s="1"/>
  <c r="AV70" i="30"/>
  <c r="AW49" i="30"/>
  <c r="AV69" i="30"/>
  <c r="AZ82" i="30"/>
  <c r="AZ71" i="30"/>
  <c r="AU76" i="30"/>
  <c r="AU81" i="30"/>
  <c r="AS78" i="30"/>
  <c r="AU85" i="30"/>
  <c r="AT81" i="30"/>
  <c r="AT76" i="30"/>
  <c r="AS90" i="30" l="1"/>
  <c r="AY79" i="30"/>
  <c r="AX91" i="30"/>
  <c r="AS94" i="30"/>
  <c r="AX80" i="30"/>
  <c r="AX63" i="30"/>
  <c r="AX57" i="30"/>
  <c r="AY47" i="30"/>
  <c r="AS93" i="30"/>
  <c r="AS96" i="30" s="1"/>
  <c r="AS95" i="30"/>
  <c r="AV65" i="30"/>
  <c r="AV72" i="30" s="1"/>
  <c r="AV74" i="30" s="1"/>
  <c r="AU77" i="30"/>
  <c r="AU78" i="30" s="1"/>
  <c r="AW69" i="30"/>
  <c r="AW70" i="30"/>
  <c r="AX49" i="30"/>
  <c r="AT77" i="30"/>
  <c r="AT84" i="30" s="1"/>
  <c r="AT89" i="30" s="1"/>
  <c r="AV85" i="30"/>
  <c r="AW65" i="30" l="1"/>
  <c r="AW72" i="30" s="1"/>
  <c r="AW74" i="30" s="1"/>
  <c r="AY91" i="30"/>
  <c r="AZ79" i="30"/>
  <c r="AZ91" i="30" s="1"/>
  <c r="AY80" i="30"/>
  <c r="AY63" i="30"/>
  <c r="AY57" i="30"/>
  <c r="AZ47" i="30"/>
  <c r="AT92" i="30"/>
  <c r="AT93" i="30" s="1"/>
  <c r="AT96" i="30" s="1"/>
  <c r="AT90" i="30"/>
  <c r="AT95" i="30" s="1"/>
  <c r="AT94" i="30"/>
  <c r="AW81" i="30"/>
  <c r="AW76" i="30"/>
  <c r="AW85" i="30"/>
  <c r="AV76" i="30"/>
  <c r="AV81" i="30"/>
  <c r="AT78" i="30"/>
  <c r="AX69" i="30"/>
  <c r="AX70" i="30"/>
  <c r="AY49" i="30"/>
  <c r="AU84" i="30"/>
  <c r="AU89" i="30" s="1"/>
  <c r="AX85" i="30" l="1"/>
  <c r="AZ80" i="30"/>
  <c r="AZ63" i="30"/>
  <c r="AZ57" i="30"/>
  <c r="AV77" i="30"/>
  <c r="AV84" i="30" s="1"/>
  <c r="AV89" i="30" s="1"/>
  <c r="AY70" i="30"/>
  <c r="AY69" i="30"/>
  <c r="AZ49" i="30"/>
  <c r="AX65" i="30"/>
  <c r="AX72" i="30" s="1"/>
  <c r="AX74" i="30" s="1"/>
  <c r="AU92" i="30"/>
  <c r="AU93" i="30" s="1"/>
  <c r="AU96" i="30" s="1"/>
  <c r="AU90" i="30"/>
  <c r="AU95" i="30" s="1"/>
  <c r="AU94" i="30"/>
  <c r="AW77" i="30"/>
  <c r="AY85" i="30" l="1"/>
  <c r="AW84" i="30"/>
  <c r="AW89" i="30" s="1"/>
  <c r="AW94" i="30" s="1"/>
  <c r="AV78" i="30"/>
  <c r="AV92" i="30"/>
  <c r="AV93" i="30" s="1"/>
  <c r="AV96" i="30" s="1"/>
  <c r="AV90" i="30"/>
  <c r="AV95" i="30" s="1"/>
  <c r="AV94" i="30"/>
  <c r="AZ70" i="30"/>
  <c r="AZ69" i="30"/>
  <c r="AZ65" i="30" s="1"/>
  <c r="AZ72" i="30" s="1"/>
  <c r="AZ74" i="30" s="1"/>
  <c r="AW78" i="30"/>
  <c r="AX81" i="30"/>
  <c r="AX76" i="30"/>
  <c r="AY65" i="30"/>
  <c r="AY72" i="30" s="1"/>
  <c r="AY74" i="30" s="1"/>
  <c r="AW90" i="30" l="1"/>
  <c r="AW95" i="30" s="1"/>
  <c r="AW92" i="30"/>
  <c r="AW93" i="30" s="1"/>
  <c r="AW96" i="30" s="1"/>
  <c r="AX77" i="30"/>
  <c r="AX84" i="30" s="1"/>
  <c r="AX89" i="30" s="1"/>
  <c r="AZ85" i="30"/>
  <c r="AY76" i="30"/>
  <c r="AY81" i="30"/>
  <c r="AZ76" i="30"/>
  <c r="AZ81" i="30"/>
  <c r="AX92" i="30" l="1"/>
  <c r="AX93" i="30" s="1"/>
  <c r="AX96" i="30" s="1"/>
  <c r="AX94" i="30"/>
  <c r="AX90" i="30"/>
  <c r="AX95" i="30" s="1"/>
  <c r="AZ77" i="30"/>
  <c r="AY77" i="30"/>
  <c r="AY84" i="30" s="1"/>
  <c r="AY89" i="30" s="1"/>
  <c r="AX78" i="30"/>
  <c r="AZ84" i="30" l="1"/>
  <c r="AZ89" i="30" s="1"/>
  <c r="AZ92" i="30" s="1"/>
  <c r="AY78" i="30"/>
  <c r="AZ78" i="30"/>
  <c r="AY92" i="30"/>
  <c r="AY93" i="30" s="1"/>
  <c r="AY96" i="30" s="1"/>
  <c r="AY94" i="30"/>
  <c r="AY90" i="30"/>
  <c r="AY95" i="30" s="1"/>
  <c r="AZ93" i="30" l="1"/>
  <c r="AZ96" i="30" s="1"/>
  <c r="F29" i="30" s="1"/>
  <c r="AZ94" i="30"/>
  <c r="AZ90" i="30"/>
  <c r="AZ95" i="30" s="1"/>
  <c r="F28" i="30" s="1"/>
</calcChain>
</file>

<file path=xl/sharedStrings.xml><?xml version="1.0" encoding="utf-8"?>
<sst xmlns="http://schemas.openxmlformats.org/spreadsheetml/2006/main" count="1416" uniqueCount="772">
  <si>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</si>
  <si>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</si>
  <si>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</si>
  <si>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</si>
  <si>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</si>
  <si>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</si>
  <si>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</si>
  <si>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</si>
  <si>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</si>
  <si>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</si>
  <si>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</si>
  <si>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</si>
  <si>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</si>
  <si>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</si>
  <si>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</si>
  <si>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</si>
  <si>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</si>
  <si>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</si>
  <si>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</si>
  <si>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</si>
  <si>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</si>
  <si>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</si>
  <si>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</si>
  <si>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</si>
  <si>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</si>
  <si>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</si>
  <si>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</si>
  <si>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</si>
  <si>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</si>
  <si>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</si>
  <si>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</si>
  <si>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</si>
  <si>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</si>
  <si>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</si>
  <si>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</si>
  <si>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</si>
  <si>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</si>
  <si>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</si>
  <si>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</si>
  <si>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</si>
  <si>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</si>
  <si>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</si>
  <si>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</si>
  <si>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</si>
  <si>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</si>
  <si>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</si>
  <si>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</si>
  <si>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</si>
  <si>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</si>
  <si>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</si>
  <si>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</si>
  <si>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</si>
  <si>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</si>
  <si>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</si>
  <si>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</si>
  <si>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</si>
  <si>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</si>
  <si>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</si>
  <si>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</si>
  <si>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</si>
  <si>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</si>
  <si>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</si>
  <si>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</si>
  <si>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</si>
  <si>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</si>
  <si>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</si>
  <si>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</si>
  <si>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</si>
  <si>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</si>
  <si>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</si>
  <si>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</si>
  <si>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</si>
  <si>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</si>
  <si>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</si>
  <si>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</si>
  <si>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</si>
  <si>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</si>
  <si>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</si>
  <si>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</si>
  <si>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</si>
  <si>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</si>
  <si>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</si>
  <si>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</si>
  <si>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</si>
  <si>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</si>
  <si>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</si>
  <si>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</si>
  <si>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</si>
  <si>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</si>
  <si>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</si>
  <si>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</si>
  <si>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</si>
  <si>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</si>
  <si>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</si>
  <si>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</si>
  <si>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</si>
  <si>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</si>
  <si>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</si>
  <si>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</si>
  <si>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</si>
  <si>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</si>
  <si>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</si>
  <si>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</si>
  <si>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</si>
  <si>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</si>
  <si>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</si>
  <si>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</si>
  <si>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</si>
  <si>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</si>
  <si>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</si>
  <si>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</si>
  <si>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</si>
  <si>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</si>
  <si>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</si>
  <si>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</si>
  <si>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</si>
  <si>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</si>
  <si>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</si>
  <si>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</si>
  <si>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</si>
  <si>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</si>
  <si>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</si>
  <si>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</si>
  <si>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</si>
  <si>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</si>
  <si>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</si>
  <si>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</si>
  <si>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</si>
  <si>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</si>
  <si>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</si>
  <si>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</si>
  <si>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</si>
  <si>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</si>
  <si>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</si>
  <si>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</si>
  <si>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</si>
  <si>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</si>
  <si>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</si>
  <si>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</si>
  <si>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</si>
  <si>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</si>
  <si>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</si>
  <si>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</si>
  <si>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</si>
  <si>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</si>
  <si>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</si>
  <si>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</si>
  <si>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</si>
  <si>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</si>
  <si>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</si>
  <si>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</si>
  <si>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</si>
  <si>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</si>
  <si>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</si>
  <si>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</si>
  <si>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</si>
  <si>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</si>
  <si>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</si>
  <si>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</si>
  <si>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</si>
  <si>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</si>
  <si>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</si>
  <si>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</si>
  <si>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</si>
  <si>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</si>
  <si>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</si>
  <si>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</si>
  <si>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</si>
  <si>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</si>
  <si>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</si>
  <si>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</si>
  <si>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</si>
  <si>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</si>
  <si>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</si>
  <si>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</si>
  <si>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</si>
  <si>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</si>
  <si>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</si>
  <si>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</si>
  <si>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</si>
  <si>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</si>
  <si>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</si>
  <si>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</si>
  <si>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</si>
  <si>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</si>
  <si>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</si>
  <si>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</si>
  <si>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</si>
  <si>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</si>
  <si>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</si>
  <si>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</si>
  <si>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</si>
  <si>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</si>
  <si>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</si>
  <si>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</si>
  <si>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</si>
  <si>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</si>
  <si>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</si>
  <si>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</si>
  <si>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</si>
  <si>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</si>
  <si>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</si>
  <si>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</si>
  <si>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</si>
  <si>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</si>
  <si>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</si>
  <si>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</si>
  <si>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</si>
  <si>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</si>
  <si>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</si>
  <si>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</si>
  <si>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</si>
  <si>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</si>
  <si>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</si>
  <si>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</si>
  <si>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</si>
  <si>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</si>
  <si>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</si>
  <si>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</si>
  <si>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</si>
  <si>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</si>
  <si>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</si>
  <si>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</si>
  <si>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</si>
  <si>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</si>
  <si>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</si>
  <si>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</si>
  <si>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</si>
  <si>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</si>
  <si>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</si>
  <si>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</si>
  <si>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</si>
  <si>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</si>
  <si>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</si>
  <si>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</si>
  <si>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</si>
  <si>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</si>
  <si>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</si>
  <si>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</si>
  <si>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</si>
  <si>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</si>
  <si>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</si>
  <si>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</si>
  <si>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</si>
  <si>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</si>
  <si>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</si>
  <si>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</si>
  <si>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</si>
  <si>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</si>
  <si>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</si>
  <si>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</si>
  <si>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</si>
  <si>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</si>
  <si>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</si>
  <si>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</si>
  <si>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</si>
  <si>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</si>
  <si>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</si>
  <si>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</si>
  <si>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</si>
  <si>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</si>
  <si>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</si>
  <si>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</si>
  <si>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</si>
  <si>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</si>
  <si>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</si>
  <si>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</si>
  <si>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</si>
  <si>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</si>
  <si>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</si>
  <si>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</si>
  <si>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</si>
  <si>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</si>
  <si>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</si>
  <si>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</si>
  <si>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</si>
  <si>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</si>
  <si>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</si>
  <si>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</si>
  <si>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</si>
  <si>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</si>
  <si>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</si>
  <si>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</si>
  <si>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</si>
  <si>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</si>
  <si>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</si>
  <si>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</si>
  <si>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</si>
  <si>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</si>
  <si>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</si>
  <si>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</si>
  <si>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</si>
  <si>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</si>
  <si>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</si>
  <si>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</si>
  <si>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</si>
  <si>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</si>
  <si>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</si>
  <si>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</si>
  <si>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</si>
  <si>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</si>
  <si>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</si>
  <si>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</si>
  <si>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</si>
  <si>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</si>
  <si>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</si>
  <si>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</si>
  <si>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</si>
  <si>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</si>
  <si>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</si>
  <si>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</si>
  <si>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</si>
  <si>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</si>
  <si>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</si>
  <si>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</si>
  <si>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</si>
  <si>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</si>
  <si>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</si>
  <si>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</si>
  <si>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</si>
  <si>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</si>
  <si>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</si>
  <si>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</si>
  <si>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</si>
  <si>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</si>
  <si>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</si>
  <si>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</si>
  <si>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</si>
  <si>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</si>
  <si>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</si>
  <si>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</si>
  <si>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</si>
  <si>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</si>
  <si>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</si>
  <si>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</si>
  <si>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</si>
  <si>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</si>
  <si>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</si>
  <si>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</si>
  <si>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</si>
  <si>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</si>
  <si>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</si>
  <si>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</si>
  <si>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</si>
  <si>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</si>
  <si>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</si>
  <si>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</si>
  <si>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</si>
  <si>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</si>
  <si>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</si>
  <si>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</si>
  <si>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</si>
  <si>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</si>
  <si>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</si>
  <si>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</si>
  <si>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</si>
  <si>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</si>
  <si>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</si>
  <si>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</si>
  <si>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</si>
  <si>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</si>
  <si>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</si>
  <si>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</si>
  <si>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</si>
  <si>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</si>
  <si>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</si>
  <si>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</si>
  <si>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</si>
  <si>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</si>
  <si>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</si>
  <si>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</si>
  <si>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</si>
  <si>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</si>
  <si>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</si>
  <si>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</si>
  <si>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</si>
  <si>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</si>
  <si>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</si>
  <si>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</si>
  <si>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</si>
  <si>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</si>
  <si>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</si>
  <si>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</si>
  <si>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</si>
  <si>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</si>
  <si>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</si>
  <si>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</si>
  <si>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</si>
  <si>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</si>
  <si>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</si>
  <si>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</si>
  <si>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</si>
  <si>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</si>
  <si>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</si>
  <si>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</si>
  <si>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</si>
  <si>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</si>
  <si>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</si>
  <si>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</si>
  <si>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</si>
  <si>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</si>
  <si>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</si>
  <si>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</si>
  <si>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</si>
  <si>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</si>
  <si>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</si>
  <si>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</si>
  <si>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</si>
  <si>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</si>
  <si>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</si>
  <si>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</si>
  <si>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</si>
  <si>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</si>
  <si>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</si>
  <si>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</si>
  <si>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</si>
  <si>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</si>
  <si>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</si>
  <si>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</si>
  <si>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</si>
  <si>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</si>
  <si>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</si>
  <si>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</si>
  <si>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</si>
  <si>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</si>
  <si>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</si>
  <si>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</si>
  <si>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</si>
  <si>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</si>
  <si>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</si>
  <si>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</si>
  <si>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</si>
  <si>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</si>
  <si>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</si>
  <si>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</si>
  <si>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</si>
  <si>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</si>
  <si>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</si>
  <si>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</si>
  <si>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</si>
  <si>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</si>
  <si>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</si>
  <si>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</si>
  <si>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</si>
  <si>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</si>
  <si>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</si>
  <si>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</si>
  <si>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</si>
  <si>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</si>
  <si>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</si>
  <si>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</si>
  <si>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</si>
  <si>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</si>
  <si>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</si>
  <si>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</si>
  <si>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</si>
  <si>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</si>
  <si>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</si>
  <si>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</si>
  <si>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</si>
  <si>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</si>
  <si>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</si>
  <si>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</si>
  <si>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</si>
  <si>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</si>
  <si>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</si>
  <si>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</si>
  <si>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</si>
  <si>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</si>
  <si>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</si>
  <si>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</si>
  <si>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</si>
  <si>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</si>
  <si>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</si>
  <si>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</si>
  <si>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</si>
  <si>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</si>
  <si>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</si>
  <si>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</si>
  <si>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</si>
  <si>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</si>
  <si>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</si>
  <si>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</si>
  <si>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</si>
  <si>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</si>
  <si>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</si>
  <si>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</si>
  <si>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</si>
  <si>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</si>
  <si>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</si>
  <si>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</si>
  <si>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</si>
  <si>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</si>
  <si>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</si>
  <si>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</si>
  <si>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</si>
  <si>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</si>
  <si>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</si>
  <si>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</si>
  <si>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</si>
  <si>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</si>
  <si>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</si>
  <si>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</si>
  <si>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</si>
  <si>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</si>
  <si>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</si>
  <si>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</si>
  <si>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</si>
  <si>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</si>
  <si>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</si>
  <si>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</si>
  <si>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</si>
  <si>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</si>
  <si>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</si>
  <si>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</si>
  <si>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</si>
  <si>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</si>
  <si>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</si>
  <si>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</si>
  <si>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</si>
  <si>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</si>
  <si>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</si>
  <si>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</si>
  <si>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</si>
  <si>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</si>
  <si>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</si>
  <si>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</si>
  <si>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</si>
  <si>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</si>
  <si>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</si>
  <si>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</si>
  <si>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</si>
  <si>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</si>
  <si>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</si>
  <si>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</si>
  <si>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</si>
  <si>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</si>
  <si>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</si>
  <si>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</si>
  <si>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</si>
  <si>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</si>
  <si>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</si>
  <si>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</si>
  <si>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</si>
  <si>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</si>
  <si>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</si>
  <si>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</si>
  <si>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</si>
  <si>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</si>
  <si>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</si>
  <si>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</si>
  <si>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</si>
  <si>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</si>
  <si>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</si>
  <si>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</si>
  <si>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</si>
  <si>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</si>
  <si>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</si>
  <si>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</si>
  <si>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</si>
  <si>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</si>
  <si>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</si>
  <si>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</si>
  <si>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</si>
  <si>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</si>
  <si>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</si>
  <si>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</si>
  <si>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</si>
  <si>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</si>
  <si>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</si>
  <si>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</si>
  <si>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</si>
  <si>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</si>
  <si>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</si>
  <si>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</si>
  <si>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</si>
  <si>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</si>
  <si>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</si>
  <si>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</si>
  <si>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</si>
  <si>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</si>
  <si>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</si>
  <si>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</si>
  <si>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</si>
  <si>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</si>
  <si>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</si>
  <si>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</si>
  <si>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</si>
  <si>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</si>
  <si>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</si>
  <si>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</si>
  <si>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</si>
  <si>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</si>
  <si>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</si>
  <si>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</si>
  <si>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</si>
  <si>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</si>
  <si>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</si>
  <si>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</si>
  <si>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</si>
  <si>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</si>
  <si>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</si>
  <si>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</si>
  <si>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</si>
  <si>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</si>
  <si>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</si>
  <si>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</si>
  <si>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</si>
  <si>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</si>
  <si>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</si>
  <si>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</si>
  <si>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</si>
  <si>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</si>
  <si>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</si>
  <si>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</si>
  <si>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</si>
  <si>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</si>
  <si>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</si>
  <si>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</si>
  <si>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</si>
  <si>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</si>
  <si>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</si>
  <si>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</si>
  <si>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</si>
  <si>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</si>
  <si>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</si>
  <si>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</si>
  <si>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</si>
  <si>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</si>
  <si>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</si>
  <si>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</si>
  <si>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</si>
  <si>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</si>
  <si>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</si>
  <si>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</si>
  <si>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</si>
  <si>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</si>
  <si>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</si>
  <si>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</si>
  <si>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</si>
  <si>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</si>
  <si>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</si>
  <si>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</si>
  <si>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</si>
  <si>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</si>
  <si>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</si>
  <si>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</si>
  <si>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</si>
  <si>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</si>
  <si>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</si>
  <si>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</si>
  <si>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</si>
  <si>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</si>
  <si>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</si>
  <si>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</si>
  <si>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</si>
  <si>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</si>
  <si>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</si>
  <si>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</si>
  <si>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</si>
  <si>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</si>
  <si>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</si>
  <si>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</si>
  <si>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</si>
  <si>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</si>
  <si>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</si>
  <si>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</si>
  <si>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</si>
  <si>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</si>
  <si>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</si>
  <si>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</si>
  <si>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</si>
  <si>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</si>
  <si>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</si>
  <si>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</si>
  <si>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</si>
  <si>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</si>
  <si>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</si>
  <si>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</si>
  <si>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</si>
  <si>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</si>
  <si>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</si>
  <si>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</si>
  <si>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</si>
  <si>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</si>
  <si>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</si>
  <si>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</si>
  <si>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</si>
  <si>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</si>
  <si>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</si>
  <si>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</si>
  <si>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</si>
  <si>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</si>
  <si>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</si>
  <si>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</si>
  <si>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</si>
  <si>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</si>
  <si>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</si>
  <si>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</si>
  <si>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</si>
  <si>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</si>
  <si>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</si>
  <si>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</si>
  <si>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Развитие электрической сети/усиление существующей электрической сети, связанное с подключением новых потребителей</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</si>
  <si>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</si>
  <si>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</si>
  <si>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</si>
  <si>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</si>
  <si>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</si>
  <si>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</si>
  <si>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</si>
  <si>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</si>
  <si>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</si>
  <si>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</si>
  <si>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</si>
  <si>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</si>
  <si>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</si>
  <si>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</si>
  <si>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</si>
  <si>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</si>
  <si>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</si>
  <si>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</si>
  <si>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</si>
  <si>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</si>
  <si>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</si>
  <si>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</si>
  <si>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</si>
  <si>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</si>
  <si>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</si>
  <si>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</si>
  <si>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</si>
  <si>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</si>
  <si>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</si>
  <si>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</si>
  <si>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</si>
  <si>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</si>
  <si>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</si>
  <si>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</si>
  <si>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</si>
  <si>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</si>
  <si>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</si>
  <si>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</si>
  <si>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</si>
  <si>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</si>
  <si>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</si>
  <si>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</si>
  <si>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</si>
  <si>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</si>
  <si>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</si>
  <si>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</si>
  <si>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</si>
  <si>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</si>
  <si>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</si>
  <si>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</si>
  <si>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</si>
  <si>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</si>
  <si>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</si>
  <si>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</si>
  <si>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</si>
  <si>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</si>
  <si>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</si>
  <si>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</si>
  <si>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</si>
  <si>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</si>
  <si>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</si>
  <si>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</si>
  <si>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</si>
  <si>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</si>
  <si>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</si>
  <si>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</si>
  <si>
    <t>Филиал АО "Тюменьэнерго" Северные ЭС</t>
  </si>
  <si>
    <t>Объект введен в эксплуатацию. В 2023 году планируется выполнение работ по рекультивации земель.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</si>
</sst>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 numFmtId="181"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0" applyNumberFormat="0" applyProtection="0">
      <alignment vertical="center"/>
    </xf>
    <xf numFmtId="4" fontId="69" fillId="22" borderId="40" applyNumberFormat="0" applyProtection="0">
      <alignment vertical="center"/>
    </xf>
    <xf numFmtId="4" fontId="68" fillId="22" borderId="40" applyNumberFormat="0" applyProtection="0">
      <alignment horizontal="left" vertical="center" indent="1"/>
    </xf>
    <xf numFmtId="0" fontId="68" fillId="22" borderId="40" applyNumberFormat="0" applyProtection="0">
      <alignment horizontal="left" vertical="top" indent="1"/>
    </xf>
    <xf numFmtId="4" fontId="70" fillId="3" borderId="40" applyNumberFormat="0" applyProtection="0">
      <alignment horizontal="right" vertical="center"/>
    </xf>
    <xf numFmtId="4" fontId="70" fillId="9" borderId="40" applyNumberFormat="0" applyProtection="0">
      <alignment horizontal="right" vertical="center"/>
    </xf>
    <xf numFmtId="4" fontId="70" fillId="17" borderId="40" applyNumberFormat="0" applyProtection="0">
      <alignment horizontal="right" vertical="center"/>
    </xf>
    <xf numFmtId="4" fontId="70" fillId="11" borderId="40" applyNumberFormat="0" applyProtection="0">
      <alignment horizontal="right" vertical="center"/>
    </xf>
    <xf numFmtId="4" fontId="70" fillId="15" borderId="40" applyNumberFormat="0" applyProtection="0">
      <alignment horizontal="right" vertical="center"/>
    </xf>
    <xf numFmtId="4" fontId="70" fillId="19" borderId="40" applyNumberFormat="0" applyProtection="0">
      <alignment horizontal="right" vertical="center"/>
    </xf>
    <xf numFmtId="4" fontId="70" fillId="18" borderId="40" applyNumberFormat="0" applyProtection="0">
      <alignment horizontal="right" vertical="center"/>
    </xf>
    <xf numFmtId="4" fontId="70" fillId="43" borderId="40" applyNumberFormat="0" applyProtection="0">
      <alignment horizontal="right" vertical="center"/>
    </xf>
    <xf numFmtId="4" fontId="70" fillId="10" borderId="40" applyNumberFormat="0" applyProtection="0">
      <alignment horizontal="right" vertical="center"/>
    </xf>
    <xf numFmtId="4" fontId="70" fillId="42" borderId="40" applyNumberFormat="0" applyProtection="0">
      <alignment horizontal="right" vertical="center"/>
    </xf>
    <xf numFmtId="0" fontId="29" fillId="46" borderId="40" applyNumberFormat="0" applyProtection="0">
      <alignment horizontal="left" vertical="center" indent="1"/>
    </xf>
    <xf numFmtId="0" fontId="29" fillId="46" borderId="40" applyNumberFormat="0" applyProtection="0">
      <alignment horizontal="left" vertical="top" indent="1"/>
    </xf>
    <xf numFmtId="0" fontId="29" fillId="42" borderId="40" applyNumberFormat="0" applyProtection="0">
      <alignment horizontal="left" vertical="center" indent="1"/>
    </xf>
    <xf numFmtId="0" fontId="29" fillId="42" borderId="40" applyNumberFormat="0" applyProtection="0">
      <alignment horizontal="left" vertical="top" indent="1"/>
    </xf>
    <xf numFmtId="0" fontId="29" fillId="8" borderId="40" applyNumberFormat="0" applyProtection="0">
      <alignment horizontal="left" vertical="center" indent="1"/>
    </xf>
    <xf numFmtId="0" fontId="29" fillId="8" borderId="40" applyNumberFormat="0" applyProtection="0">
      <alignment horizontal="left" vertical="top" indent="1"/>
    </xf>
    <xf numFmtId="0" fontId="29" fillId="45" borderId="40" applyNumberFormat="0" applyProtection="0">
      <alignment horizontal="left" vertical="center" indent="1"/>
    </xf>
    <xf numFmtId="0" fontId="29" fillId="45" borderId="40" applyNumberFormat="0" applyProtection="0">
      <alignment horizontal="left" vertical="top" indent="1"/>
    </xf>
    <xf numFmtId="4" fontId="70" fillId="23" borderId="40" applyNumberFormat="0" applyProtection="0">
      <alignment vertical="center"/>
    </xf>
    <xf numFmtId="4" fontId="72" fillId="23" borderId="40" applyNumberFormat="0" applyProtection="0">
      <alignment vertical="center"/>
    </xf>
    <xf numFmtId="4" fontId="70" fillId="23" borderId="40" applyNumberFormat="0" applyProtection="0">
      <alignment horizontal="left" vertical="center" indent="1"/>
    </xf>
    <xf numFmtId="0" fontId="70" fillId="23" borderId="40" applyNumberFormat="0" applyProtection="0">
      <alignment horizontal="left" vertical="top" indent="1"/>
    </xf>
    <xf numFmtId="4" fontId="70" fillId="45" borderId="40" applyNumberFormat="0" applyProtection="0">
      <alignment horizontal="right" vertical="center"/>
    </xf>
    <xf numFmtId="4" fontId="72" fillId="45" borderId="40" applyNumberFormat="0" applyProtection="0">
      <alignment horizontal="right" vertical="center"/>
    </xf>
    <xf numFmtId="4" fontId="70" fillId="42" borderId="40" applyNumberFormat="0" applyProtection="0">
      <alignment horizontal="left" vertical="center" indent="1"/>
    </xf>
    <xf numFmtId="0" fontId="70" fillId="42" borderId="40" applyNumberFormat="0" applyProtection="0">
      <alignment horizontal="left" vertical="top" indent="1"/>
    </xf>
    <xf numFmtId="4" fontId="74" fillId="45" borderId="40" applyNumberFormat="0" applyProtection="0">
      <alignment horizontal="right" vertical="center"/>
    </xf>
    <xf numFmtId="0" fontId="19" fillId="7" borderId="41" applyNumberFormat="0" applyAlignment="0" applyProtection="0"/>
    <xf numFmtId="0" fontId="20" fillId="20" borderId="42" applyNumberFormat="0" applyAlignment="0" applyProtection="0"/>
    <xf numFmtId="0" fontId="21" fillId="20" borderId="41" applyNumberFormat="0" applyAlignment="0" applyProtection="0"/>
    <xf numFmtId="0" fontId="25" fillId="0" borderId="43" applyNumberFormat="0" applyFill="0" applyAlignment="0" applyProtection="0"/>
    <xf numFmtId="0" fontId="44" fillId="23" borderId="44" applyNumberFormat="0" applyFont="0" applyAlignment="0" applyProtection="0"/>
    <xf numFmtId="165" fontId="11" fillId="0" borderId="0" applyFont="0" applyFill="0" applyBorder="0" applyAlignment="0" applyProtection="0"/>
    <xf numFmtId="0" fontId="25" fillId="0" borderId="47" applyNumberFormat="0" applyFill="0" applyAlignment="0" applyProtection="0"/>
    <xf numFmtId="0" fontId="20" fillId="20" borderId="46" applyNumberFormat="0" applyAlignment="0" applyProtection="0"/>
    <xf numFmtId="0" fontId="21" fillId="20" borderId="45" applyNumberFormat="0" applyAlignment="0" applyProtection="0"/>
    <xf numFmtId="0" fontId="19" fillId="7" borderId="45" applyNumberFormat="0" applyAlignment="0" applyProtection="0"/>
    <xf numFmtId="165" fontId="1" fillId="0" borderId="0" applyFont="0" applyFill="0" applyBorder="0" applyAlignment="0" applyProtection="0"/>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16" fillId="23" borderId="48" applyNumberFormat="0" applyFont="0" applyAlignment="0" applyProtection="0"/>
    <xf numFmtId="0" fontId="44" fillId="23" borderId="48" applyNumberFormat="0" applyFont="0" applyAlignment="0" applyProtection="0"/>
    <xf numFmtId="38" fontId="82" fillId="0" borderId="0">
      <alignment vertical="top"/>
    </xf>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44" fillId="23" borderId="48" applyNumberFormat="0" applyFont="0" applyAlignment="0" applyProtection="0"/>
    <xf numFmtId="165" fontId="1" fillId="0" borderId="0" applyFont="0" applyFill="0" applyBorder="0" applyAlignment="0" applyProtection="0"/>
    <xf numFmtId="0" fontId="88" fillId="0" borderId="0"/>
    <xf numFmtId="0" fontId="11" fillId="0" borderId="0"/>
    <xf numFmtId="0" fontId="30"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49" xfId="493" applyFont="1" applyBorder="1" applyAlignment="1">
      <alignment vertical="center"/>
    </xf>
    <xf numFmtId="168" fontId="29" fillId="0" borderId="49" xfId="493" applyNumberFormat="1" applyFont="1" applyFill="1" applyBorder="1" applyAlignment="1">
      <alignment vertical="center"/>
    </xf>
    <xf numFmtId="0" fontId="11" fillId="0" borderId="50" xfId="493" applyFont="1" applyBorder="1" applyAlignment="1">
      <alignment vertical="center"/>
    </xf>
    <xf numFmtId="3" fontId="40" fillId="0" borderId="50" xfId="493" applyNumberFormat="1" applyFont="1" applyBorder="1" applyAlignment="1">
      <alignment vertical="center"/>
    </xf>
    <xf numFmtId="0" fontId="40" fillId="0" borderId="0" xfId="493" applyFont="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2" xfId="493" applyNumberFormat="1" applyFont="1" applyBorder="1" applyAlignment="1">
      <alignment vertical="center"/>
    </xf>
    <xf numFmtId="3" fontId="40" fillId="0" borderId="39"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3" xfId="493" applyFont="1" applyBorder="1" applyAlignment="1">
      <alignment vertical="center"/>
    </xf>
    <xf numFmtId="172" fontId="40" fillId="0" borderId="54" xfId="493" applyNumberFormat="1" applyFont="1" applyBorder="1" applyAlignment="1">
      <alignment vertical="center"/>
    </xf>
    <xf numFmtId="10" fontId="40" fillId="0" borderId="55" xfId="493" applyNumberFormat="1" applyFont="1" applyBorder="1" applyAlignment="1">
      <alignment vertical="center"/>
    </xf>
    <xf numFmtId="9" fontId="40" fillId="0" borderId="54" xfId="493" applyNumberFormat="1" applyFont="1" applyBorder="1" applyAlignment="1">
      <alignment vertical="center"/>
    </xf>
    <xf numFmtId="0" fontId="11" fillId="0" borderId="29" xfId="493" applyFont="1" applyBorder="1" applyAlignment="1">
      <alignment vertical="center"/>
    </xf>
    <xf numFmtId="3" fontId="40" fillId="0" borderId="49" xfId="493" applyNumberFormat="1" applyFont="1" applyBorder="1" applyAlignment="1">
      <alignment vertical="center"/>
    </xf>
    <xf numFmtId="0" fontId="11" fillId="0" borderId="25" xfId="493" applyFont="1" applyBorder="1" applyAlignment="1">
      <alignment vertical="center"/>
    </xf>
    <xf numFmtId="10" fontId="40" fillId="0" borderId="56" xfId="493" applyNumberFormat="1" applyFont="1" applyBorder="1" applyAlignment="1">
      <alignment vertical="center"/>
    </xf>
    <xf numFmtId="10" fontId="40" fillId="0" borderId="50"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8" xfId="493" applyFont="1" applyBorder="1" applyAlignment="1">
      <alignment vertical="center"/>
    </xf>
    <xf numFmtId="10" fontId="40" fillId="0" borderId="53"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7" xfId="0"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8" fillId="50" borderId="58" xfId="0" applyFont="1" applyFill="1" applyBorder="1" applyAlignment="1">
      <alignment horizontal="left" vertical="center"/>
    </xf>
    <xf numFmtId="169" fontId="38" fillId="50" borderId="58"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11" fillId="26" borderId="0" xfId="41" applyFont="1" applyFill="1"/>
    <xf numFmtId="0" fontId="12" fillId="26" borderId="0" xfId="41" applyFont="1" applyFill="1"/>
    <xf numFmtId="0" fontId="83" fillId="0" borderId="0" xfId="494" applyFont="1" applyFill="1" applyAlignment="1">
      <alignment horizontal="left"/>
    </xf>
    <xf numFmtId="0" fontId="48" fillId="0" borderId="0" xfId="493" applyFont="1" applyAlignment="1">
      <alignment horizontal="center" vertical="center"/>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181" fontId="91" fillId="0" borderId="1" xfId="479" applyNumberFormat="1" applyFont="1" applyBorder="1" applyAlignment="1">
      <alignment horizontal="left" vertical="center"/>
    </xf>
    <xf numFmtId="169" fontId="36" fillId="0" borderId="57"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493" applyFont="1" applyAlignment="1">
      <alignment horizontal="center" vertical="center"/>
    </xf>
    <xf numFmtId="0" fontId="92" fillId="0" borderId="0" xfId="493" applyFont="1" applyAlignment="1">
      <alignment horizontal="center" vertical="center"/>
    </xf>
    <xf numFmtId="0" fontId="83" fillId="0" borderId="0" xfId="494" applyFont="1" applyFill="1" applyAlignment="1">
      <alignment horizontal="left" wrapText="1"/>
    </xf>
    <xf numFmtId="0" fontId="83" fillId="0" borderId="0" xfId="494" applyFont="1" applyFill="1" applyAlignment="1">
      <alignment horizontal="left"/>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2" fontId="83" fillId="0" borderId="0" xfId="494" applyNumberFormat="1" applyFont="1" applyFill="1" applyBorder="1" applyAlignment="1">
      <alignment horizontal="left" vertical="center" wrapText="1"/>
    </xf>
    <xf numFmtId="0" fontId="40" fillId="0" borderId="4" xfId="493" applyFont="1" applyFill="1" applyBorder="1" applyAlignment="1">
      <alignment horizontal="center" vertical="center"/>
    </xf>
    <xf numFmtId="0" fontId="40" fillId="0" borderId="3" xfId="493" applyFont="1" applyFill="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9" fillId="0" borderId="0" xfId="1" applyFont="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ser>
          <c:idx val="0"/>
          <c:order val="1"/>
          <c:tx>
            <c:strRef>
              <c:f>'5. анализ эконом эфф'!$A$90</c:f>
              <c:strCache>
                <c:ptCount val="1"/>
                <c:pt idx="0">
                  <c:v>Накопленный ЧДП</c:v>
                </c:pt>
              </c:strCache>
            </c:strRef>
          </c:tx>
          <c:marker>
            <c:symbol val="none"/>
          </c:marker>
          <c:val>
            <c:numRef>
              <c:f>'5. анализ эконом эфф'!$C$93:$M$93</c:f>
              <c:numCache>
                <c:formatCode>_(* #\,##0_);_(* \(#\,##0\);_(* "-"_);_(@_)</c:formatCode>
                <c:ptCount val="11"/>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numCache>
            </c:numRef>
          </c:val>
          <c:smooth val="0"/>
          <c:extLst>
            <c:ext xmlns:c16="http://schemas.microsoft.com/office/drawing/2014/chart" uri="{C3380CC4-5D6E-409C-BE32-E72D297353CC}">
              <c16:uniqueId val="{00000000-BD0F-43B2-838F-A6676DFB83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SheetLayoutView="100" workbookViewId="0">
      <selection activeCell="B45" sqref="B45"/>
    </sheetView>
  </sheetViews>
  <sheetFormatPr defaultRowHeight="15" x14ac:dyDescent="0.25"/>
  <cols>
    <col min="1" max="1" width="6.140625" style="1" customWidth="1"/>
    <col min="2" max="2" width="53.5703125" style="1" customWidth="1"/>
    <col min="3" max="3" width="84"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1" t="s">
        <v>765</v>
      </c>
      <c r="B5" s="401"/>
      <c r="C5" s="401"/>
      <c r="D5" s="113"/>
      <c r="E5" s="113"/>
      <c r="F5" s="113"/>
      <c r="G5" s="113"/>
      <c r="H5" s="113"/>
      <c r="I5" s="113"/>
      <c r="J5" s="113"/>
    </row>
    <row r="6" spans="1:22" s="12" customFormat="1" ht="18.75" x14ac:dyDescent="0.3">
      <c r="A6" s="17"/>
      <c r="F6" s="16"/>
      <c r="G6" s="16"/>
      <c r="H6" s="15"/>
    </row>
    <row r="7" spans="1:22" s="12" customFormat="1" ht="18.75" x14ac:dyDescent="0.2">
      <c r="A7" s="405" t="s">
        <v>9</v>
      </c>
      <c r="B7" s="405"/>
      <c r="C7" s="4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6" t="s">
        <v>635</v>
      </c>
      <c r="B9" s="406"/>
      <c r="C9" s="406"/>
      <c r="D9" s="8"/>
      <c r="E9" s="8"/>
      <c r="F9" s="8"/>
      <c r="G9" s="8"/>
      <c r="H9" s="8"/>
      <c r="I9" s="13"/>
      <c r="J9" s="13"/>
      <c r="K9" s="13"/>
      <c r="L9" s="13"/>
      <c r="M9" s="13"/>
      <c r="N9" s="13"/>
      <c r="O9" s="13"/>
      <c r="P9" s="13"/>
      <c r="Q9" s="13"/>
      <c r="R9" s="13"/>
      <c r="S9" s="13"/>
      <c r="T9" s="13"/>
      <c r="U9" s="13"/>
      <c r="V9" s="13"/>
    </row>
    <row r="10" spans="1:22" s="12" customFormat="1" ht="18.75" x14ac:dyDescent="0.2">
      <c r="A10" s="402" t="s">
        <v>8</v>
      </c>
      <c r="B10" s="402"/>
      <c r="C10" s="4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6" t="s">
        <v>598</v>
      </c>
      <c r="B12" s="406"/>
      <c r="C12" s="406"/>
      <c r="D12" s="8"/>
      <c r="E12" s="8"/>
      <c r="F12" s="8"/>
      <c r="G12" s="8"/>
      <c r="H12" s="8"/>
      <c r="I12" s="13"/>
      <c r="J12" s="13"/>
      <c r="K12" s="13"/>
      <c r="L12" s="13"/>
      <c r="M12" s="13"/>
      <c r="N12" s="13"/>
      <c r="O12" s="13"/>
      <c r="P12" s="13"/>
      <c r="Q12" s="13"/>
      <c r="R12" s="13"/>
      <c r="S12" s="13"/>
      <c r="T12" s="13"/>
      <c r="U12" s="13"/>
      <c r="V12" s="13"/>
    </row>
    <row r="13" spans="1:22" s="12" customFormat="1" ht="18.75" x14ac:dyDescent="0.2">
      <c r="A13" s="402" t="s">
        <v>7</v>
      </c>
      <c r="B13" s="402"/>
      <c r="C13" s="4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6" t="s">
        <v>617</v>
      </c>
      <c r="B15" s="406"/>
      <c r="C15" s="406"/>
      <c r="D15" s="8"/>
      <c r="E15" s="8"/>
      <c r="F15" s="8"/>
      <c r="G15" s="8"/>
      <c r="H15" s="8"/>
      <c r="I15" s="8"/>
      <c r="J15" s="8"/>
      <c r="K15" s="8"/>
      <c r="L15" s="8"/>
      <c r="M15" s="8"/>
      <c r="N15" s="8"/>
      <c r="O15" s="8"/>
      <c r="P15" s="8"/>
      <c r="Q15" s="8"/>
      <c r="R15" s="8"/>
      <c r="S15" s="8"/>
      <c r="T15" s="8"/>
      <c r="U15" s="8"/>
      <c r="V15" s="8"/>
    </row>
    <row r="16" spans="1:22" s="3" customFormat="1" ht="15" customHeight="1" x14ac:dyDescent="0.2">
      <c r="A16" s="402" t="s">
        <v>6</v>
      </c>
      <c r="B16" s="402"/>
      <c r="C16" s="4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3" t="s">
        <v>421</v>
      </c>
      <c r="B18" s="404"/>
      <c r="C18" s="4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7"/>
      <c r="E21" s="147"/>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491</v>
      </c>
      <c r="D22" s="147"/>
      <c r="E22" s="147"/>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703</v>
      </c>
      <c r="D23" s="147"/>
      <c r="E23" s="147"/>
      <c r="F23" s="26"/>
      <c r="G23" s="26"/>
      <c r="H23" s="26"/>
      <c r="I23" s="25"/>
      <c r="J23" s="25"/>
      <c r="K23" s="25"/>
      <c r="L23" s="25"/>
      <c r="M23" s="25"/>
      <c r="N23" s="25"/>
      <c r="O23" s="25"/>
      <c r="P23" s="25"/>
      <c r="Q23" s="25"/>
      <c r="R23" s="25"/>
      <c r="S23" s="25"/>
      <c r="T23" s="24"/>
      <c r="U23" s="24"/>
      <c r="V23" s="24"/>
    </row>
    <row r="24" spans="1:22" s="3" customFormat="1" ht="22.5" customHeight="1" x14ac:dyDescent="0.2">
      <c r="A24" s="398"/>
      <c r="B24" s="399"/>
      <c r="C24" s="399"/>
      <c r="D24" s="147"/>
      <c r="E24" s="147"/>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616</v>
      </c>
      <c r="D25" s="148"/>
      <c r="E25" s="148"/>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46" t="s">
        <v>494</v>
      </c>
      <c r="D26" s="148"/>
      <c r="E26" s="148"/>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46" t="s">
        <v>683</v>
      </c>
      <c r="D27" s="148"/>
      <c r="E27" s="148"/>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46" t="s">
        <v>442</v>
      </c>
      <c r="D28" s="148"/>
      <c r="E28" s="148"/>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46" t="s">
        <v>639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3" t="s">
        <v>639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3" t="s">
        <v>639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3" t="s">
        <v>639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3" t="s">
        <v>638</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639</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442</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639</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639</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639</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8"/>
      <c r="B39" s="399"/>
      <c r="C39" s="400"/>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432</v>
      </c>
      <c r="C40" s="163" t="s">
        <v>631</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3" t="s">
        <v>442</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3" t="s">
        <v>444</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3" t="s">
        <v>442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3" t="s">
        <v>443</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3" t="s">
        <v>443</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3" t="s">
        <v>443</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8"/>
      <c r="B47" s="399"/>
      <c r="C47" s="400"/>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762</v>
      </c>
      <c r="C48" s="396">
        <f>'6.2. Паспорт фин осв ввод'!AC24</f>
        <v>13.453895510000002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763</v>
      </c>
      <c r="C49" s="396">
        <f>'6.2. Паспорт фин осв ввод'!AC30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row>
    <row r="5" spans="1:28" s="12" customFormat="1" ht="15.75" x14ac:dyDescent="0.2">
      <c r="A5" s="17"/>
    </row>
    <row r="6" spans="1:28" s="12" customFormat="1" ht="18.75" x14ac:dyDescent="0.2">
      <c r="A6" s="405" t="s">
        <v>9</v>
      </c>
      <c r="B6" s="405"/>
      <c r="C6" s="405"/>
      <c r="D6" s="405"/>
      <c r="E6" s="405"/>
      <c r="F6" s="405"/>
      <c r="G6" s="405"/>
      <c r="H6" s="405"/>
      <c r="I6" s="405"/>
      <c r="J6" s="405"/>
      <c r="K6" s="405"/>
      <c r="L6" s="405"/>
      <c r="M6" s="405"/>
      <c r="N6" s="405"/>
      <c r="O6" s="405"/>
      <c r="P6" s="405"/>
      <c r="Q6" s="405"/>
      <c r="R6" s="405"/>
      <c r="S6" s="405"/>
      <c r="T6" s="124"/>
      <c r="U6" s="124"/>
      <c r="V6" s="124"/>
      <c r="W6" s="124"/>
      <c r="X6" s="124"/>
      <c r="Y6" s="124"/>
      <c r="Z6" s="124"/>
      <c r="AA6" s="124"/>
      <c r="AB6" s="124"/>
    </row>
    <row r="7" spans="1:28" s="12" customFormat="1" ht="18.75" x14ac:dyDescent="0.2">
      <c r="A7" s="405"/>
      <c r="B7" s="405"/>
      <c r="C7" s="405"/>
      <c r="D7" s="405"/>
      <c r="E7" s="405"/>
      <c r="F7" s="405"/>
      <c r="G7" s="405"/>
      <c r="H7" s="405"/>
      <c r="I7" s="405"/>
      <c r="J7" s="405"/>
      <c r="K7" s="405"/>
      <c r="L7" s="405"/>
      <c r="M7" s="405"/>
      <c r="N7" s="405"/>
      <c r="O7" s="405"/>
      <c r="P7" s="405"/>
      <c r="Q7" s="405"/>
      <c r="R7" s="405"/>
      <c r="S7" s="405"/>
      <c r="T7" s="124"/>
      <c r="U7" s="124"/>
      <c r="V7" s="124"/>
      <c r="W7" s="124"/>
      <c r="X7" s="124"/>
      <c r="Y7" s="124"/>
      <c r="Z7" s="124"/>
      <c r="AA7" s="124"/>
      <c r="AB7" s="124"/>
    </row>
    <row r="8" spans="1:28" s="12" customFormat="1" ht="18.75" x14ac:dyDescent="0.2">
      <c r="A8" s="406" t="str">
        <f>'1. паспорт местоположение'!A9:C9</f>
        <v xml:space="preserve"> АО "Россети Тюмень"</v>
      </c>
      <c r="B8" s="406"/>
      <c r="C8" s="406"/>
      <c r="D8" s="406"/>
      <c r="E8" s="406"/>
      <c r="F8" s="406"/>
      <c r="G8" s="406"/>
      <c r="H8" s="406"/>
      <c r="I8" s="406"/>
      <c r="J8" s="406"/>
      <c r="K8" s="406"/>
      <c r="L8" s="406"/>
      <c r="M8" s="406"/>
      <c r="N8" s="406"/>
      <c r="O8" s="406"/>
      <c r="P8" s="406"/>
      <c r="Q8" s="406"/>
      <c r="R8" s="406"/>
      <c r="S8" s="406"/>
      <c r="T8" s="124"/>
      <c r="U8" s="124"/>
      <c r="V8" s="124"/>
      <c r="W8" s="124"/>
      <c r="X8" s="124"/>
      <c r="Y8" s="124"/>
      <c r="Z8" s="124"/>
      <c r="AA8" s="124"/>
      <c r="AB8" s="124"/>
    </row>
    <row r="9" spans="1:28" s="12" customFormat="1" ht="18.75" x14ac:dyDescent="0.2">
      <c r="A9" s="402" t="s">
        <v>8</v>
      </c>
      <c r="B9" s="402"/>
      <c r="C9" s="402"/>
      <c r="D9" s="402"/>
      <c r="E9" s="402"/>
      <c r="F9" s="402"/>
      <c r="G9" s="402"/>
      <c r="H9" s="402"/>
      <c r="I9" s="402"/>
      <c r="J9" s="402"/>
      <c r="K9" s="402"/>
      <c r="L9" s="402"/>
      <c r="M9" s="402"/>
      <c r="N9" s="402"/>
      <c r="O9" s="402"/>
      <c r="P9" s="402"/>
      <c r="Q9" s="402"/>
      <c r="R9" s="402"/>
      <c r="S9" s="402"/>
      <c r="T9" s="124"/>
      <c r="U9" s="124"/>
      <c r="V9" s="124"/>
      <c r="W9" s="124"/>
      <c r="X9" s="124"/>
      <c r="Y9" s="124"/>
      <c r="Z9" s="124"/>
      <c r="AA9" s="124"/>
      <c r="AB9" s="124"/>
    </row>
    <row r="10" spans="1:28" s="12" customFormat="1" ht="18.75" x14ac:dyDescent="0.2">
      <c r="A10" s="405"/>
      <c r="B10" s="405"/>
      <c r="C10" s="405"/>
      <c r="D10" s="405"/>
      <c r="E10" s="405"/>
      <c r="F10" s="405"/>
      <c r="G10" s="405"/>
      <c r="H10" s="405"/>
      <c r="I10" s="405"/>
      <c r="J10" s="405"/>
      <c r="K10" s="405"/>
      <c r="L10" s="405"/>
      <c r="M10" s="405"/>
      <c r="N10" s="405"/>
      <c r="O10" s="405"/>
      <c r="P10" s="405"/>
      <c r="Q10" s="405"/>
      <c r="R10" s="405"/>
      <c r="S10" s="405"/>
      <c r="T10" s="124"/>
      <c r="U10" s="124"/>
      <c r="V10" s="124"/>
      <c r="W10" s="124"/>
      <c r="X10" s="124"/>
      <c r="Y10" s="124"/>
      <c r="Z10" s="124"/>
      <c r="AA10" s="124"/>
      <c r="AB10" s="124"/>
    </row>
    <row r="11" spans="1:28" s="12" customFormat="1" ht="18.75" x14ac:dyDescent="0.2">
      <c r="A11" s="406" t="str">
        <f>'1. паспорт местоположение'!A12:C12</f>
        <v>F_NS2000.VL.0015</v>
      </c>
      <c r="B11" s="406"/>
      <c r="C11" s="406"/>
      <c r="D11" s="406"/>
      <c r="E11" s="406"/>
      <c r="F11" s="406"/>
      <c r="G11" s="406"/>
      <c r="H11" s="406"/>
      <c r="I11" s="406"/>
      <c r="J11" s="406"/>
      <c r="K11" s="406"/>
      <c r="L11" s="406"/>
      <c r="M11" s="406"/>
      <c r="N11" s="406"/>
      <c r="O11" s="406"/>
      <c r="P11" s="406"/>
      <c r="Q11" s="406"/>
      <c r="R11" s="406"/>
      <c r="S11" s="406"/>
      <c r="T11" s="124"/>
      <c r="U11" s="124"/>
      <c r="V11" s="124"/>
      <c r="W11" s="124"/>
      <c r="X11" s="124"/>
      <c r="Y11" s="124"/>
      <c r="Z11" s="124"/>
      <c r="AA11" s="124"/>
      <c r="AB11" s="124"/>
    </row>
    <row r="12" spans="1:28" s="12" customFormat="1" ht="18.75" x14ac:dyDescent="0.2">
      <c r="A12" s="402" t="s">
        <v>7</v>
      </c>
      <c r="B12" s="402"/>
      <c r="C12" s="402"/>
      <c r="D12" s="402"/>
      <c r="E12" s="402"/>
      <c r="F12" s="402"/>
      <c r="G12" s="402"/>
      <c r="H12" s="402"/>
      <c r="I12" s="402"/>
      <c r="J12" s="402"/>
      <c r="K12" s="402"/>
      <c r="L12" s="402"/>
      <c r="M12" s="402"/>
      <c r="N12" s="402"/>
      <c r="O12" s="402"/>
      <c r="P12" s="402"/>
      <c r="Q12" s="402"/>
      <c r="R12" s="402"/>
      <c r="S12" s="402"/>
      <c r="T12" s="124"/>
      <c r="U12" s="124"/>
      <c r="V12" s="124"/>
      <c r="W12" s="124"/>
      <c r="X12" s="124"/>
      <c r="Y12" s="124"/>
      <c r="Z12" s="124"/>
      <c r="AA12" s="124"/>
      <c r="AB12" s="124"/>
    </row>
    <row r="13" spans="1:28" s="9"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177"/>
      <c r="U13" s="177"/>
      <c r="V13" s="177"/>
      <c r="W13" s="177"/>
      <c r="X13" s="177"/>
      <c r="Y13" s="177"/>
      <c r="Z13" s="177"/>
      <c r="AA13" s="177"/>
      <c r="AB13" s="177"/>
    </row>
    <row r="14" spans="1:28" s="3" customFormat="1" ht="15.75" x14ac:dyDescent="0.2">
      <c r="A14" s="406" t="str">
        <f>'1. паспорт местоположение'!A15:C15</f>
        <v>ВЛ 110 кВ «Лимбя-Яха – НПС Уренгойская - 1,2 цепь»</v>
      </c>
      <c r="B14" s="406"/>
      <c r="C14" s="406"/>
      <c r="D14" s="406"/>
      <c r="E14" s="406"/>
      <c r="F14" s="406"/>
      <c r="G14" s="406"/>
      <c r="H14" s="406"/>
      <c r="I14" s="406"/>
      <c r="J14" s="406"/>
      <c r="K14" s="406"/>
      <c r="L14" s="406"/>
      <c r="M14" s="406"/>
      <c r="N14" s="406"/>
      <c r="O14" s="406"/>
      <c r="P14" s="406"/>
      <c r="Q14" s="406"/>
      <c r="R14" s="406"/>
      <c r="S14" s="406"/>
      <c r="T14" s="107"/>
      <c r="U14" s="107"/>
      <c r="V14" s="107"/>
      <c r="W14" s="107"/>
      <c r="X14" s="107"/>
      <c r="Y14" s="107"/>
      <c r="Z14" s="107"/>
      <c r="AA14" s="107"/>
      <c r="AB14" s="107"/>
    </row>
    <row r="15" spans="1:28" s="3" customFormat="1" ht="15" customHeight="1" x14ac:dyDescent="0.2">
      <c r="A15" s="402" t="s">
        <v>6</v>
      </c>
      <c r="B15" s="402"/>
      <c r="C15" s="402"/>
      <c r="D15" s="402"/>
      <c r="E15" s="402"/>
      <c r="F15" s="402"/>
      <c r="G15" s="402"/>
      <c r="H15" s="402"/>
      <c r="I15" s="402"/>
      <c r="J15" s="402"/>
      <c r="K15" s="402"/>
      <c r="L15" s="402"/>
      <c r="M15" s="402"/>
      <c r="N15" s="402"/>
      <c r="O15" s="402"/>
      <c r="P15" s="402"/>
      <c r="Q15" s="402"/>
      <c r="R15" s="402"/>
      <c r="S15" s="402"/>
      <c r="T15" s="122"/>
      <c r="U15" s="122"/>
      <c r="V15" s="122"/>
      <c r="W15" s="122"/>
      <c r="X15" s="122"/>
      <c r="Y15" s="122"/>
      <c r="Z15" s="122"/>
      <c r="AA15" s="122"/>
      <c r="AB15" s="122"/>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178"/>
      <c r="U16" s="178"/>
      <c r="V16" s="178"/>
      <c r="W16" s="178"/>
      <c r="X16" s="178"/>
      <c r="Y16" s="178"/>
    </row>
    <row r="17" spans="1:28" s="3" customFormat="1" ht="45.75" customHeight="1" x14ac:dyDescent="0.2">
      <c r="A17" s="403" t="s">
        <v>396</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178"/>
      <c r="U18" s="178"/>
      <c r="V18" s="178"/>
      <c r="W18" s="178"/>
      <c r="X18" s="178"/>
      <c r="Y18" s="178"/>
    </row>
    <row r="19" spans="1:28" s="3" customFormat="1" ht="54" customHeight="1" x14ac:dyDescent="0.2">
      <c r="A19" s="416" t="s">
        <v>5</v>
      </c>
      <c r="B19" s="416" t="s">
        <v>100</v>
      </c>
      <c r="C19" s="407" t="s">
        <v>319</v>
      </c>
      <c r="D19" s="416" t="s">
        <v>318</v>
      </c>
      <c r="E19" s="416" t="s">
        <v>99</v>
      </c>
      <c r="F19" s="416" t="s">
        <v>98</v>
      </c>
      <c r="G19" s="416" t="s">
        <v>314</v>
      </c>
      <c r="H19" s="416" t="s">
        <v>97</v>
      </c>
      <c r="I19" s="416" t="s">
        <v>96</v>
      </c>
      <c r="J19" s="416" t="s">
        <v>95</v>
      </c>
      <c r="K19" s="416" t="s">
        <v>94</v>
      </c>
      <c r="L19" s="416" t="s">
        <v>93</v>
      </c>
      <c r="M19" s="416" t="s">
        <v>92</v>
      </c>
      <c r="N19" s="416" t="s">
        <v>91</v>
      </c>
      <c r="O19" s="416" t="s">
        <v>90</v>
      </c>
      <c r="P19" s="416" t="s">
        <v>89</v>
      </c>
      <c r="Q19" s="416" t="s">
        <v>317</v>
      </c>
      <c r="R19" s="416"/>
      <c r="S19" s="418" t="s">
        <v>389</v>
      </c>
      <c r="T19" s="178"/>
      <c r="U19" s="178"/>
      <c r="V19" s="178"/>
      <c r="W19" s="178"/>
      <c r="X19" s="178"/>
      <c r="Y19" s="178"/>
    </row>
    <row r="20" spans="1:28" s="3" customFormat="1" ht="180.75" customHeight="1" x14ac:dyDescent="0.2">
      <c r="A20" s="416"/>
      <c r="B20" s="416"/>
      <c r="C20" s="409"/>
      <c r="D20" s="416"/>
      <c r="E20" s="416"/>
      <c r="F20" s="416"/>
      <c r="G20" s="416"/>
      <c r="H20" s="416"/>
      <c r="I20" s="416"/>
      <c r="J20" s="416"/>
      <c r="K20" s="416"/>
      <c r="L20" s="416"/>
      <c r="M20" s="416"/>
      <c r="N20" s="416"/>
      <c r="O20" s="416"/>
      <c r="P20" s="416"/>
      <c r="Q20" s="176" t="s">
        <v>315</v>
      </c>
      <c r="R20" s="40" t="s">
        <v>316</v>
      </c>
      <c r="S20" s="418"/>
      <c r="T20" s="25"/>
      <c r="U20" s="25"/>
      <c r="V20" s="25"/>
      <c r="W20" s="25"/>
      <c r="X20" s="25"/>
      <c r="Y20" s="25"/>
      <c r="Z20" s="24"/>
      <c r="AA20" s="24"/>
      <c r="AB20" s="24"/>
    </row>
    <row r="21" spans="1:28" s="3" customFormat="1" ht="18.75" x14ac:dyDescent="0.2">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25"/>
      <c r="U21" s="25"/>
      <c r="V21" s="25"/>
      <c r="W21" s="25"/>
      <c r="X21" s="25"/>
      <c r="Y21" s="25"/>
      <c r="Z21" s="24"/>
      <c r="AA21" s="24"/>
      <c r="AB21" s="24"/>
    </row>
    <row r="22" spans="1:28" s="3" customFormat="1" ht="131.25" customHeight="1" x14ac:dyDescent="0.2">
      <c r="A22" s="407">
        <v>1</v>
      </c>
      <c r="B22" s="407" t="s">
        <v>436</v>
      </c>
      <c r="C22" s="407" t="s">
        <v>602</v>
      </c>
      <c r="D22" s="407" t="s">
        <v>601</v>
      </c>
      <c r="E22" s="407" t="s">
        <v>437</v>
      </c>
      <c r="F22" s="407" t="s">
        <v>603</v>
      </c>
      <c r="G22" s="179" t="s">
        <v>390</v>
      </c>
      <c r="H22" s="179">
        <v>40</v>
      </c>
      <c r="I22" s="179">
        <v>0</v>
      </c>
      <c r="J22" s="179">
        <v>40</v>
      </c>
      <c r="K22" s="179">
        <v>110</v>
      </c>
      <c r="L22" s="179">
        <v>1</v>
      </c>
      <c r="M22" s="179">
        <v>80</v>
      </c>
      <c r="N22" s="179">
        <v>2</v>
      </c>
      <c r="O22" s="407" t="s">
        <v>604</v>
      </c>
      <c r="P22" s="407" t="s">
        <v>604</v>
      </c>
      <c r="Q22" s="410" t="s">
        <v>605</v>
      </c>
      <c r="R22" s="413" t="s">
        <v>438</v>
      </c>
      <c r="S22" s="165">
        <v>1449.2884678800001</v>
      </c>
      <c r="T22" s="25"/>
      <c r="U22" s="25"/>
      <c r="V22" s="25"/>
      <c r="W22" s="25"/>
      <c r="X22" s="25"/>
      <c r="Y22" s="25"/>
      <c r="Z22" s="24"/>
      <c r="AA22" s="24"/>
      <c r="AB22" s="24"/>
    </row>
    <row r="23" spans="1:28" s="3" customFormat="1" ht="18.75" x14ac:dyDescent="0.2">
      <c r="A23" s="408"/>
      <c r="B23" s="408"/>
      <c r="C23" s="408"/>
      <c r="D23" s="408"/>
      <c r="E23" s="408"/>
      <c r="F23" s="408"/>
      <c r="G23" s="179" t="s">
        <v>439</v>
      </c>
      <c r="H23" s="127">
        <v>20</v>
      </c>
      <c r="I23" s="127">
        <v>0</v>
      </c>
      <c r="J23" s="127">
        <v>20</v>
      </c>
      <c r="K23" s="127">
        <v>110</v>
      </c>
      <c r="L23" s="127">
        <v>1</v>
      </c>
      <c r="M23" s="127">
        <v>40</v>
      </c>
      <c r="N23" s="127">
        <v>1</v>
      </c>
      <c r="O23" s="408"/>
      <c r="P23" s="408"/>
      <c r="Q23" s="411"/>
      <c r="R23" s="414"/>
      <c r="S23" s="121"/>
      <c r="T23" s="25"/>
      <c r="U23" s="25"/>
      <c r="V23" s="25"/>
      <c r="W23" s="25"/>
      <c r="X23" s="24"/>
      <c r="Y23" s="24"/>
      <c r="Z23" s="24"/>
      <c r="AA23" s="24"/>
      <c r="AB23" s="24"/>
    </row>
    <row r="24" spans="1:28" s="3" customFormat="1" ht="18.75" x14ac:dyDescent="0.2">
      <c r="A24" s="409"/>
      <c r="B24" s="409"/>
      <c r="C24" s="409"/>
      <c r="D24" s="409"/>
      <c r="E24" s="409"/>
      <c r="F24" s="409"/>
      <c r="G24" s="179" t="s">
        <v>440</v>
      </c>
      <c r="H24" s="127">
        <v>20</v>
      </c>
      <c r="I24" s="127">
        <v>0</v>
      </c>
      <c r="J24" s="127">
        <v>20</v>
      </c>
      <c r="K24" s="127">
        <v>110</v>
      </c>
      <c r="L24" s="127">
        <v>1</v>
      </c>
      <c r="M24" s="127">
        <v>40</v>
      </c>
      <c r="N24" s="127">
        <v>1</v>
      </c>
      <c r="O24" s="409"/>
      <c r="P24" s="409"/>
      <c r="Q24" s="412"/>
      <c r="R24" s="415"/>
      <c r="S24" s="121"/>
      <c r="T24" s="25"/>
      <c r="U24" s="25"/>
      <c r="V24" s="25"/>
      <c r="W24" s="25"/>
      <c r="X24" s="24"/>
      <c r="Y24" s="24"/>
      <c r="Z24" s="24"/>
      <c r="AA24" s="24"/>
      <c r="AB24" s="24"/>
    </row>
    <row r="25" spans="1:28" ht="20.25" customHeight="1" x14ac:dyDescent="0.25">
      <c r="A25" s="88"/>
      <c r="B25" s="179" t="s">
        <v>312</v>
      </c>
      <c r="C25" s="179"/>
      <c r="D25" s="179"/>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S19:S20"/>
    <mergeCell ref="M19:M20"/>
    <mergeCell ref="N19:N20"/>
    <mergeCell ref="A22:A24"/>
    <mergeCell ref="B22:B24"/>
    <mergeCell ref="C22:C24"/>
    <mergeCell ref="D22:D24"/>
    <mergeCell ref="E22:E24"/>
    <mergeCell ref="F22:F24"/>
    <mergeCell ref="I19:I20"/>
    <mergeCell ref="J19:J20"/>
    <mergeCell ref="K19:K20"/>
    <mergeCell ref="L19:L20"/>
    <mergeCell ref="O22:O24"/>
    <mergeCell ref="P22:P24"/>
    <mergeCell ref="Q22:Q24"/>
    <mergeCell ref="R22:R24"/>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1" t="str">
        <f>'1. паспорт местоположение'!A5:C5</f>
        <v>Год раскрытия информации: 2023 год</v>
      </c>
      <c r="B6" s="401"/>
      <c r="C6" s="401"/>
      <c r="D6" s="401"/>
      <c r="E6" s="401"/>
      <c r="F6" s="401"/>
      <c r="G6" s="401"/>
      <c r="H6" s="401"/>
      <c r="I6" s="401"/>
      <c r="J6" s="401"/>
      <c r="K6" s="401"/>
      <c r="L6" s="401"/>
      <c r="M6" s="401"/>
      <c r="N6" s="401"/>
      <c r="O6" s="401"/>
      <c r="P6" s="401"/>
      <c r="Q6" s="401"/>
      <c r="R6" s="401"/>
      <c r="S6" s="401"/>
      <c r="T6" s="401"/>
    </row>
    <row r="7" spans="1:20" s="12" customFormat="1" x14ac:dyDescent="0.2">
      <c r="A7" s="17"/>
      <c r="H7" s="16"/>
    </row>
    <row r="8" spans="1:20" s="12" customFormat="1" ht="18.75" x14ac:dyDescent="0.2">
      <c r="A8" s="405" t="s">
        <v>9</v>
      </c>
      <c r="B8" s="405"/>
      <c r="C8" s="405"/>
      <c r="D8" s="405"/>
      <c r="E8" s="405"/>
      <c r="F8" s="405"/>
      <c r="G8" s="405"/>
      <c r="H8" s="405"/>
      <c r="I8" s="405"/>
      <c r="J8" s="405"/>
      <c r="K8" s="405"/>
      <c r="L8" s="405"/>
      <c r="M8" s="405"/>
      <c r="N8" s="405"/>
      <c r="O8" s="405"/>
      <c r="P8" s="405"/>
      <c r="Q8" s="405"/>
      <c r="R8" s="405"/>
      <c r="S8" s="405"/>
      <c r="T8" s="405"/>
    </row>
    <row r="9" spans="1:20" s="12"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2" customFormat="1" ht="18.75" customHeight="1" x14ac:dyDescent="0.2">
      <c r="A10" s="406" t="str">
        <f>'1. паспорт местоположение'!A9</f>
        <v xml:space="preserve"> 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2" customFormat="1" ht="18.75" customHeight="1" x14ac:dyDescent="0.2">
      <c r="A11" s="402" t="s">
        <v>8</v>
      </c>
      <c r="B11" s="402"/>
      <c r="C11" s="402"/>
      <c r="D11" s="402"/>
      <c r="E11" s="402"/>
      <c r="F11" s="402"/>
      <c r="G11" s="402"/>
      <c r="H11" s="402"/>
      <c r="I11" s="402"/>
      <c r="J11" s="402"/>
      <c r="K11" s="402"/>
      <c r="L11" s="402"/>
      <c r="M11" s="402"/>
      <c r="N11" s="402"/>
      <c r="O11" s="402"/>
      <c r="P11" s="402"/>
      <c r="Q11" s="402"/>
      <c r="R11" s="402"/>
      <c r="S11" s="402"/>
      <c r="T11" s="402"/>
    </row>
    <row r="12" spans="1:20" s="12"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2" customFormat="1" ht="18.75" customHeight="1" x14ac:dyDescent="0.2">
      <c r="A13" s="406" t="str">
        <f>'1. паспорт местоположение'!A12:C12</f>
        <v>F_NS2000.VL.0015</v>
      </c>
      <c r="B13" s="406"/>
      <c r="C13" s="406"/>
      <c r="D13" s="406"/>
      <c r="E13" s="406"/>
      <c r="F13" s="406"/>
      <c r="G13" s="406"/>
      <c r="H13" s="406"/>
      <c r="I13" s="406"/>
      <c r="J13" s="406"/>
      <c r="K13" s="406"/>
      <c r="L13" s="406"/>
      <c r="M13" s="406"/>
      <c r="N13" s="406"/>
      <c r="O13" s="406"/>
      <c r="P13" s="406"/>
      <c r="Q13" s="406"/>
      <c r="R13" s="406"/>
      <c r="S13" s="406"/>
      <c r="T13" s="406"/>
    </row>
    <row r="14" spans="1:20" s="12" customFormat="1" ht="18.75" customHeight="1" x14ac:dyDescent="0.2">
      <c r="A14" s="402" t="s">
        <v>7</v>
      </c>
      <c r="B14" s="402"/>
      <c r="C14" s="402"/>
      <c r="D14" s="402"/>
      <c r="E14" s="402"/>
      <c r="F14" s="402"/>
      <c r="G14" s="402"/>
      <c r="H14" s="402"/>
      <c r="I14" s="402"/>
      <c r="J14" s="402"/>
      <c r="K14" s="402"/>
      <c r="L14" s="402"/>
      <c r="M14" s="402"/>
      <c r="N14" s="402"/>
      <c r="O14" s="402"/>
      <c r="P14" s="402"/>
      <c r="Q14" s="402"/>
      <c r="R14" s="402"/>
      <c r="S14" s="402"/>
      <c r="T14" s="402"/>
    </row>
    <row r="15" spans="1:20" s="9"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3" customFormat="1" x14ac:dyDescent="0.2">
      <c r="A16" s="406" t="str">
        <f>'1. паспорт местоположение'!A15:C15</f>
        <v>ВЛ 110 кВ «Лимбя-Яха – НПС Уренгойская - 1,2 цепь»</v>
      </c>
      <c r="B16" s="406"/>
      <c r="C16" s="406"/>
      <c r="D16" s="406"/>
      <c r="E16" s="406"/>
      <c r="F16" s="406"/>
      <c r="G16" s="406"/>
      <c r="H16" s="406"/>
      <c r="I16" s="406"/>
      <c r="J16" s="406"/>
      <c r="K16" s="406"/>
      <c r="L16" s="406"/>
      <c r="M16" s="406"/>
      <c r="N16" s="406"/>
      <c r="O16" s="406"/>
      <c r="P16" s="406"/>
      <c r="Q16" s="406"/>
      <c r="R16" s="406"/>
      <c r="S16" s="406"/>
      <c r="T16" s="406"/>
    </row>
    <row r="17" spans="1:113" s="3" customFormat="1" ht="15" customHeight="1" x14ac:dyDescent="0.2">
      <c r="A17" s="402" t="s">
        <v>6</v>
      </c>
      <c r="B17" s="402"/>
      <c r="C17" s="402"/>
      <c r="D17" s="402"/>
      <c r="E17" s="402"/>
      <c r="F17" s="402"/>
      <c r="G17" s="402"/>
      <c r="H17" s="402"/>
      <c r="I17" s="402"/>
      <c r="J17" s="402"/>
      <c r="K17" s="402"/>
      <c r="L17" s="402"/>
      <c r="M17" s="402"/>
      <c r="N17" s="402"/>
      <c r="O17" s="402"/>
      <c r="P17" s="402"/>
      <c r="Q17" s="402"/>
      <c r="R17" s="402"/>
      <c r="S17" s="402"/>
      <c r="T17" s="402"/>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04" t="s">
        <v>401</v>
      </c>
      <c r="B19" s="404"/>
      <c r="C19" s="404"/>
      <c r="D19" s="404"/>
      <c r="E19" s="404"/>
      <c r="F19" s="404"/>
      <c r="G19" s="404"/>
      <c r="H19" s="404"/>
      <c r="I19" s="404"/>
      <c r="J19" s="404"/>
      <c r="K19" s="404"/>
      <c r="L19" s="404"/>
      <c r="M19" s="404"/>
      <c r="N19" s="404"/>
      <c r="O19" s="404"/>
      <c r="P19" s="404"/>
      <c r="Q19" s="404"/>
      <c r="R19" s="404"/>
      <c r="S19" s="404"/>
      <c r="T19" s="404"/>
    </row>
    <row r="20" spans="1:113" s="55"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29" t="s">
        <v>5</v>
      </c>
      <c r="B21" s="422" t="s">
        <v>178</v>
      </c>
      <c r="C21" s="423"/>
      <c r="D21" s="426" t="s">
        <v>122</v>
      </c>
      <c r="E21" s="422" t="s">
        <v>429</v>
      </c>
      <c r="F21" s="423"/>
      <c r="G21" s="422" t="s">
        <v>223</v>
      </c>
      <c r="H21" s="423"/>
      <c r="I21" s="422" t="s">
        <v>121</v>
      </c>
      <c r="J21" s="423"/>
      <c r="K21" s="426" t="s">
        <v>120</v>
      </c>
      <c r="L21" s="422" t="s">
        <v>119</v>
      </c>
      <c r="M21" s="423"/>
      <c r="N21" s="422" t="s">
        <v>425</v>
      </c>
      <c r="O21" s="423"/>
      <c r="P21" s="426" t="s">
        <v>118</v>
      </c>
      <c r="Q21" s="432" t="s">
        <v>117</v>
      </c>
      <c r="R21" s="433"/>
      <c r="S21" s="432" t="s">
        <v>116</v>
      </c>
      <c r="T21" s="434"/>
    </row>
    <row r="22" spans="1:113" ht="204.75" customHeight="1" x14ac:dyDescent="0.25">
      <c r="A22" s="430"/>
      <c r="B22" s="424"/>
      <c r="C22" s="425"/>
      <c r="D22" s="428"/>
      <c r="E22" s="424"/>
      <c r="F22" s="425"/>
      <c r="G22" s="424"/>
      <c r="H22" s="425"/>
      <c r="I22" s="424"/>
      <c r="J22" s="425"/>
      <c r="K22" s="427"/>
      <c r="L22" s="424"/>
      <c r="M22" s="425"/>
      <c r="N22" s="424"/>
      <c r="O22" s="425"/>
      <c r="P22" s="427"/>
      <c r="Q22" s="77" t="s">
        <v>115</v>
      </c>
      <c r="R22" s="77" t="s">
        <v>400</v>
      </c>
      <c r="S22" s="77" t="s">
        <v>114</v>
      </c>
      <c r="T22" s="77" t="s">
        <v>113</v>
      </c>
    </row>
    <row r="23" spans="1:113" ht="51.75" customHeight="1" x14ac:dyDescent="0.25">
      <c r="A23" s="431"/>
      <c r="B23" s="111" t="s">
        <v>111</v>
      </c>
      <c r="C23" s="111" t="s">
        <v>112</v>
      </c>
      <c r="D23" s="427"/>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21" t="s">
        <v>433</v>
      </c>
      <c r="C29" s="421"/>
      <c r="D29" s="421"/>
      <c r="E29" s="421"/>
      <c r="F29" s="421"/>
      <c r="G29" s="421"/>
      <c r="H29" s="421"/>
      <c r="I29" s="421"/>
      <c r="J29" s="421"/>
      <c r="K29" s="421"/>
      <c r="L29" s="421"/>
      <c r="M29" s="421"/>
      <c r="N29" s="421"/>
      <c r="O29" s="421"/>
      <c r="P29" s="421"/>
      <c r="Q29" s="421"/>
      <c r="R29" s="42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5" t="s">
        <v>9</v>
      </c>
      <c r="F7" s="405"/>
      <c r="G7" s="405"/>
      <c r="H7" s="405"/>
      <c r="I7" s="405"/>
      <c r="J7" s="405"/>
      <c r="K7" s="405"/>
      <c r="L7" s="405"/>
      <c r="M7" s="405"/>
      <c r="N7" s="405"/>
      <c r="O7" s="405"/>
      <c r="P7" s="405"/>
      <c r="Q7" s="405"/>
      <c r="R7" s="405"/>
      <c r="S7" s="405"/>
      <c r="T7" s="405"/>
      <c r="U7" s="405"/>
      <c r="V7" s="405"/>
      <c r="W7" s="405"/>
      <c r="X7" s="405"/>
      <c r="Y7" s="4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6" t="str">
        <f>'1. паспорт местоположение'!A9</f>
        <v xml:space="preserve"> АО "Россети Тюмень"</v>
      </c>
      <c r="F9" s="406"/>
      <c r="G9" s="406"/>
      <c r="H9" s="406"/>
      <c r="I9" s="406"/>
      <c r="J9" s="406"/>
      <c r="K9" s="406"/>
      <c r="L9" s="406"/>
      <c r="M9" s="406"/>
      <c r="N9" s="406"/>
      <c r="O9" s="406"/>
      <c r="P9" s="406"/>
      <c r="Q9" s="406"/>
      <c r="R9" s="406"/>
      <c r="S9" s="406"/>
      <c r="T9" s="406"/>
      <c r="U9" s="406"/>
      <c r="V9" s="406"/>
      <c r="W9" s="406"/>
      <c r="X9" s="406"/>
      <c r="Y9" s="406"/>
    </row>
    <row r="10" spans="1:27" s="12" customFormat="1" ht="18.75" customHeight="1" x14ac:dyDescent="0.2">
      <c r="E10" s="402" t="s">
        <v>8</v>
      </c>
      <c r="F10" s="402"/>
      <c r="G10" s="402"/>
      <c r="H10" s="402"/>
      <c r="I10" s="402"/>
      <c r="J10" s="402"/>
      <c r="K10" s="402"/>
      <c r="L10" s="402"/>
      <c r="M10" s="402"/>
      <c r="N10" s="402"/>
      <c r="O10" s="402"/>
      <c r="P10" s="402"/>
      <c r="Q10" s="402"/>
      <c r="R10" s="402"/>
      <c r="S10" s="402"/>
      <c r="T10" s="402"/>
      <c r="U10" s="402"/>
      <c r="V10" s="402"/>
      <c r="W10" s="402"/>
      <c r="X10" s="402"/>
      <c r="Y10" s="4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6" t="str">
        <f>'1. паспорт местоположение'!A12</f>
        <v>F_NS2000.VL.0015</v>
      </c>
      <c r="F12" s="406"/>
      <c r="G12" s="406"/>
      <c r="H12" s="406"/>
      <c r="I12" s="406"/>
      <c r="J12" s="406"/>
      <c r="K12" s="406"/>
      <c r="L12" s="406"/>
      <c r="M12" s="406"/>
      <c r="N12" s="406"/>
      <c r="O12" s="406"/>
      <c r="P12" s="406"/>
      <c r="Q12" s="406"/>
      <c r="R12" s="406"/>
      <c r="S12" s="406"/>
      <c r="T12" s="406"/>
      <c r="U12" s="406"/>
      <c r="V12" s="406"/>
      <c r="W12" s="406"/>
      <c r="X12" s="406"/>
      <c r="Y12" s="406"/>
    </row>
    <row r="13" spans="1:27" s="12" customFormat="1" ht="18.75" customHeight="1" x14ac:dyDescent="0.2">
      <c r="E13" s="402" t="s">
        <v>7</v>
      </c>
      <c r="F13" s="402"/>
      <c r="G13" s="402"/>
      <c r="H13" s="402"/>
      <c r="I13" s="402"/>
      <c r="J13" s="402"/>
      <c r="K13" s="402"/>
      <c r="L13" s="402"/>
      <c r="M13" s="402"/>
      <c r="N13" s="402"/>
      <c r="O13" s="402"/>
      <c r="P13" s="402"/>
      <c r="Q13" s="402"/>
      <c r="R13" s="402"/>
      <c r="S13" s="402"/>
      <c r="T13" s="402"/>
      <c r="U13" s="402"/>
      <c r="V13" s="402"/>
      <c r="W13" s="402"/>
      <c r="X13" s="402"/>
      <c r="Y13" s="4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6" t="str">
        <f>'1. паспорт местоположение'!A15</f>
        <v>ВЛ 110 кВ «Лимбя-Яха – НПС Уренгойская - 1,2 цепь»</v>
      </c>
      <c r="F15" s="406"/>
      <c r="G15" s="406"/>
      <c r="H15" s="406"/>
      <c r="I15" s="406"/>
      <c r="J15" s="406"/>
      <c r="K15" s="406"/>
      <c r="L15" s="406"/>
      <c r="M15" s="406"/>
      <c r="N15" s="406"/>
      <c r="O15" s="406"/>
      <c r="P15" s="406"/>
      <c r="Q15" s="406"/>
      <c r="R15" s="406"/>
      <c r="S15" s="406"/>
      <c r="T15" s="406"/>
      <c r="U15" s="406"/>
      <c r="V15" s="406"/>
      <c r="W15" s="406"/>
      <c r="X15" s="406"/>
      <c r="Y15" s="406"/>
    </row>
    <row r="16" spans="1:27" s="3" customFormat="1" ht="15" customHeight="1" x14ac:dyDescent="0.2">
      <c r="E16" s="402" t="s">
        <v>6</v>
      </c>
      <c r="F16" s="402"/>
      <c r="G16" s="402"/>
      <c r="H16" s="402"/>
      <c r="I16" s="402"/>
      <c r="J16" s="402"/>
      <c r="K16" s="402"/>
      <c r="L16" s="402"/>
      <c r="M16" s="402"/>
      <c r="N16" s="402"/>
      <c r="O16" s="402"/>
      <c r="P16" s="402"/>
      <c r="Q16" s="402"/>
      <c r="R16" s="402"/>
      <c r="S16" s="402"/>
      <c r="T16" s="402"/>
      <c r="U16" s="402"/>
      <c r="V16" s="402"/>
      <c r="W16" s="402"/>
      <c r="X16" s="402"/>
      <c r="Y16" s="4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403</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55" customFormat="1" ht="21" customHeight="1" x14ac:dyDescent="0.25"/>
    <row r="21" spans="1:27" ht="15.75" customHeight="1" x14ac:dyDescent="0.25">
      <c r="A21" s="436" t="s">
        <v>5</v>
      </c>
      <c r="B21" s="439" t="s">
        <v>409</v>
      </c>
      <c r="C21" s="440"/>
      <c r="D21" s="439" t="s">
        <v>411</v>
      </c>
      <c r="E21" s="440"/>
      <c r="F21" s="432" t="s">
        <v>94</v>
      </c>
      <c r="G21" s="434"/>
      <c r="H21" s="434"/>
      <c r="I21" s="433"/>
      <c r="J21" s="436" t="s">
        <v>412</v>
      </c>
      <c r="K21" s="439" t="s">
        <v>413</v>
      </c>
      <c r="L21" s="440"/>
      <c r="M21" s="439" t="s">
        <v>414</v>
      </c>
      <c r="N21" s="440"/>
      <c r="O21" s="439" t="s">
        <v>402</v>
      </c>
      <c r="P21" s="440"/>
      <c r="Q21" s="439" t="s">
        <v>127</v>
      </c>
      <c r="R21" s="440"/>
      <c r="S21" s="436" t="s">
        <v>126</v>
      </c>
      <c r="T21" s="436" t="s">
        <v>415</v>
      </c>
      <c r="U21" s="436" t="s">
        <v>410</v>
      </c>
      <c r="V21" s="439" t="s">
        <v>125</v>
      </c>
      <c r="W21" s="440"/>
      <c r="X21" s="432" t="s">
        <v>117</v>
      </c>
      <c r="Y21" s="434"/>
      <c r="Z21" s="432" t="s">
        <v>116</v>
      </c>
      <c r="AA21" s="434"/>
    </row>
    <row r="22" spans="1:27" ht="216" customHeight="1" x14ac:dyDescent="0.25">
      <c r="A22" s="437"/>
      <c r="B22" s="441"/>
      <c r="C22" s="442"/>
      <c r="D22" s="441"/>
      <c r="E22" s="442"/>
      <c r="F22" s="432" t="s">
        <v>124</v>
      </c>
      <c r="G22" s="433"/>
      <c r="H22" s="432" t="s">
        <v>123</v>
      </c>
      <c r="I22" s="433"/>
      <c r="J22" s="438"/>
      <c r="K22" s="441"/>
      <c r="L22" s="442"/>
      <c r="M22" s="441"/>
      <c r="N22" s="442"/>
      <c r="O22" s="441"/>
      <c r="P22" s="442"/>
      <c r="Q22" s="441"/>
      <c r="R22" s="442"/>
      <c r="S22" s="438"/>
      <c r="T22" s="438"/>
      <c r="U22" s="438"/>
      <c r="V22" s="441"/>
      <c r="W22" s="442"/>
      <c r="X22" s="77" t="s">
        <v>115</v>
      </c>
      <c r="Y22" s="77" t="s">
        <v>400</v>
      </c>
      <c r="Z22" s="77" t="s">
        <v>114</v>
      </c>
      <c r="AA22" s="77" t="s">
        <v>113</v>
      </c>
    </row>
    <row r="23" spans="1:27" ht="60" customHeight="1" x14ac:dyDescent="0.25">
      <c r="A23" s="438"/>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7" t="s">
        <v>530</v>
      </c>
      <c r="C25" s="77" t="s">
        <v>463</v>
      </c>
      <c r="D25" s="137" t="s">
        <v>530</v>
      </c>
      <c r="E25" s="77" t="s">
        <v>463</v>
      </c>
      <c r="F25" s="137" t="s">
        <v>530</v>
      </c>
      <c r="G25" s="77" t="s">
        <v>464</v>
      </c>
      <c r="H25" s="137" t="s">
        <v>530</v>
      </c>
      <c r="I25" s="77" t="s">
        <v>464</v>
      </c>
      <c r="J25" s="84" t="s">
        <v>630</v>
      </c>
      <c r="K25" s="137" t="s">
        <v>530</v>
      </c>
      <c r="L25" s="137" t="s">
        <v>465</v>
      </c>
      <c r="M25" s="137" t="s">
        <v>530</v>
      </c>
      <c r="N25" s="137" t="s">
        <v>466</v>
      </c>
      <c r="O25" s="137" t="s">
        <v>530</v>
      </c>
      <c r="P25" s="138" t="s">
        <v>467</v>
      </c>
      <c r="Q25" s="137" t="s">
        <v>530</v>
      </c>
      <c r="R25" s="138">
        <v>67.704999999999998</v>
      </c>
      <c r="S25" s="84" t="s">
        <v>313</v>
      </c>
      <c r="T25" s="84" t="s">
        <v>313</v>
      </c>
      <c r="U25" s="84" t="s">
        <v>633</v>
      </c>
      <c r="V25" s="137" t="s">
        <v>530</v>
      </c>
      <c r="W25" s="137" t="s">
        <v>468</v>
      </c>
      <c r="X25" s="83" t="s">
        <v>634</v>
      </c>
      <c r="Y25" s="83" t="s">
        <v>313</v>
      </c>
      <c r="Z25" s="77" t="s">
        <v>634</v>
      </c>
      <c r="AA25" s="83" t="s">
        <v>313</v>
      </c>
    </row>
    <row r="26" spans="1:27" s="55" customFormat="1" ht="120" customHeight="1" x14ac:dyDescent="0.25">
      <c r="A26" s="83">
        <v>2</v>
      </c>
      <c r="B26" s="137" t="s">
        <v>530</v>
      </c>
      <c r="C26" s="77" t="s">
        <v>469</v>
      </c>
      <c r="D26" s="137" t="s">
        <v>530</v>
      </c>
      <c r="E26" s="77" t="s">
        <v>469</v>
      </c>
      <c r="F26" s="137" t="s">
        <v>530</v>
      </c>
      <c r="G26" s="77" t="s">
        <v>464</v>
      </c>
      <c r="H26" s="137" t="s">
        <v>530</v>
      </c>
      <c r="I26" s="77" t="s">
        <v>464</v>
      </c>
      <c r="J26" s="84" t="s">
        <v>630</v>
      </c>
      <c r="K26" s="137" t="s">
        <v>530</v>
      </c>
      <c r="L26" s="84" t="s">
        <v>465</v>
      </c>
      <c r="M26" s="137" t="s">
        <v>530</v>
      </c>
      <c r="N26" s="137" t="s">
        <v>466</v>
      </c>
      <c r="O26" s="137" t="s">
        <v>530</v>
      </c>
      <c r="P26" s="138" t="s">
        <v>467</v>
      </c>
      <c r="Q26" s="137" t="s">
        <v>530</v>
      </c>
      <c r="R26" s="138">
        <v>67.400000000000006</v>
      </c>
      <c r="S26" s="84" t="s">
        <v>313</v>
      </c>
      <c r="T26" s="84" t="s">
        <v>313</v>
      </c>
      <c r="U26" s="84" t="s">
        <v>633</v>
      </c>
      <c r="V26" s="137" t="s">
        <v>530</v>
      </c>
      <c r="W26" s="137" t="s">
        <v>468</v>
      </c>
      <c r="X26" s="83" t="s">
        <v>634</v>
      </c>
      <c r="Y26" s="83" t="s">
        <v>313</v>
      </c>
      <c r="Z26" s="77" t="s">
        <v>634</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1" t="str">
        <f>'1. паспорт местоположение'!A5:C5</f>
        <v>Год раскрытия информации: 2023 год</v>
      </c>
      <c r="B5" s="401"/>
      <c r="C5" s="40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5" t="s">
        <v>9</v>
      </c>
      <c r="B7" s="405"/>
      <c r="C7" s="405"/>
      <c r="D7" s="13"/>
      <c r="E7" s="13"/>
      <c r="F7" s="13"/>
      <c r="G7" s="13"/>
      <c r="H7" s="13"/>
      <c r="I7" s="13"/>
      <c r="J7" s="13"/>
      <c r="K7" s="13"/>
      <c r="L7" s="13"/>
      <c r="M7" s="13"/>
      <c r="N7" s="13"/>
      <c r="O7" s="13"/>
      <c r="P7" s="13"/>
      <c r="Q7" s="13"/>
      <c r="R7" s="13"/>
      <c r="S7" s="13"/>
      <c r="T7" s="13"/>
      <c r="U7" s="13"/>
    </row>
    <row r="8" spans="1:29" s="12" customFormat="1" ht="18.75" x14ac:dyDescent="0.2">
      <c r="A8" s="405"/>
      <c r="B8" s="405"/>
      <c r="C8" s="405"/>
      <c r="D8" s="14"/>
      <c r="E8" s="14"/>
      <c r="F8" s="14"/>
      <c r="G8" s="14"/>
      <c r="H8" s="13"/>
      <c r="I8" s="13"/>
      <c r="J8" s="13"/>
      <c r="K8" s="13"/>
      <c r="L8" s="13"/>
      <c r="M8" s="13"/>
      <c r="N8" s="13"/>
      <c r="O8" s="13"/>
      <c r="P8" s="13"/>
      <c r="Q8" s="13"/>
      <c r="R8" s="13"/>
      <c r="S8" s="13"/>
      <c r="T8" s="13"/>
      <c r="U8" s="13"/>
    </row>
    <row r="9" spans="1:29" s="12" customFormat="1" ht="18.75" x14ac:dyDescent="0.2">
      <c r="A9" s="406" t="str">
        <f>'1. паспорт местоположение'!A9:C9</f>
        <v xml:space="preserve"> АО "Россети Тюмень"</v>
      </c>
      <c r="B9" s="406"/>
      <c r="C9" s="406"/>
      <c r="D9" s="8"/>
      <c r="E9" s="8"/>
      <c r="F9" s="8"/>
      <c r="G9" s="8"/>
      <c r="H9" s="13"/>
      <c r="I9" s="13"/>
      <c r="J9" s="13"/>
      <c r="K9" s="13"/>
      <c r="L9" s="13"/>
      <c r="M9" s="13"/>
      <c r="N9" s="13"/>
      <c r="O9" s="13"/>
      <c r="P9" s="13"/>
      <c r="Q9" s="13"/>
      <c r="R9" s="13"/>
      <c r="S9" s="13"/>
      <c r="T9" s="13"/>
      <c r="U9" s="13"/>
    </row>
    <row r="10" spans="1:29" s="12" customFormat="1" ht="18.75" x14ac:dyDescent="0.2">
      <c r="A10" s="402" t="s">
        <v>8</v>
      </c>
      <c r="B10" s="402"/>
      <c r="C10" s="402"/>
      <c r="D10" s="6"/>
      <c r="E10" s="6"/>
      <c r="F10" s="6"/>
      <c r="G10" s="6"/>
      <c r="H10" s="13"/>
      <c r="I10" s="13"/>
      <c r="J10" s="13"/>
      <c r="K10" s="13"/>
      <c r="L10" s="13"/>
      <c r="M10" s="13"/>
      <c r="N10" s="13"/>
      <c r="O10" s="13"/>
      <c r="P10" s="13"/>
      <c r="Q10" s="13"/>
      <c r="R10" s="13"/>
      <c r="S10" s="13"/>
      <c r="T10" s="13"/>
      <c r="U10" s="13"/>
    </row>
    <row r="11" spans="1:29" s="12" customFormat="1" ht="18.75" x14ac:dyDescent="0.2">
      <c r="A11" s="405"/>
      <c r="B11" s="405"/>
      <c r="C11" s="405"/>
      <c r="D11" s="14"/>
      <c r="E11" s="14"/>
      <c r="F11" s="14"/>
      <c r="G11" s="14"/>
      <c r="H11" s="13"/>
      <c r="I11" s="13"/>
      <c r="J11" s="13"/>
      <c r="K11" s="13"/>
      <c r="L11" s="13"/>
      <c r="M11" s="13"/>
      <c r="N11" s="13"/>
      <c r="O11" s="13"/>
      <c r="P11" s="13"/>
      <c r="Q11" s="13"/>
      <c r="R11" s="13"/>
      <c r="S11" s="13"/>
      <c r="T11" s="13"/>
      <c r="U11" s="13"/>
    </row>
    <row r="12" spans="1:29" s="12" customFormat="1" ht="18.75" x14ac:dyDescent="0.2">
      <c r="A12" s="406" t="str">
        <f>'1. паспорт местоположение'!A12:C12</f>
        <v>F_NS2000.VL.0015</v>
      </c>
      <c r="B12" s="406"/>
      <c r="C12" s="406"/>
      <c r="D12" s="8"/>
      <c r="E12" s="8"/>
      <c r="F12" s="8"/>
      <c r="G12" s="8"/>
      <c r="H12" s="13"/>
      <c r="I12" s="13"/>
      <c r="J12" s="13"/>
      <c r="K12" s="13"/>
      <c r="L12" s="13"/>
      <c r="M12" s="13"/>
      <c r="N12" s="13"/>
      <c r="O12" s="13"/>
      <c r="P12" s="13"/>
      <c r="Q12" s="13"/>
      <c r="R12" s="13"/>
      <c r="S12" s="13"/>
      <c r="T12" s="13"/>
      <c r="U12" s="13"/>
    </row>
    <row r="13" spans="1:29" s="12" customFormat="1" ht="18.75" x14ac:dyDescent="0.2">
      <c r="A13" s="402" t="s">
        <v>7</v>
      </c>
      <c r="B13" s="402"/>
      <c r="C13" s="4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0"/>
      <c r="B14" s="420"/>
      <c r="C14" s="420"/>
      <c r="D14" s="10"/>
      <c r="E14" s="10"/>
      <c r="F14" s="10"/>
      <c r="G14" s="10"/>
      <c r="H14" s="10"/>
      <c r="I14" s="10"/>
      <c r="J14" s="10"/>
      <c r="K14" s="10"/>
      <c r="L14" s="10"/>
      <c r="M14" s="10"/>
      <c r="N14" s="10"/>
      <c r="O14" s="10"/>
      <c r="P14" s="10"/>
      <c r="Q14" s="10"/>
      <c r="R14" s="10"/>
      <c r="S14" s="10"/>
      <c r="T14" s="10"/>
      <c r="U14" s="10"/>
    </row>
    <row r="15" spans="1:29" s="3" customFormat="1" ht="15.75" x14ac:dyDescent="0.2">
      <c r="A15" s="406" t="str">
        <f>'1. паспорт местоположение'!A15:C15</f>
        <v>ВЛ 110 кВ «Лимбя-Яха – НПС Уренгойская - 1,2 цепь»</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402" t="s">
        <v>6</v>
      </c>
      <c r="B16" s="402"/>
      <c r="C16" s="402"/>
      <c r="D16" s="6"/>
      <c r="E16" s="6"/>
      <c r="F16" s="6"/>
      <c r="G16" s="6"/>
      <c r="H16" s="6"/>
      <c r="I16" s="6"/>
      <c r="J16" s="6"/>
      <c r="K16" s="6"/>
      <c r="L16" s="6"/>
      <c r="M16" s="6"/>
      <c r="N16" s="6"/>
      <c r="O16" s="6"/>
      <c r="P16" s="6"/>
      <c r="Q16" s="6"/>
      <c r="R16" s="6"/>
      <c r="S16" s="6"/>
      <c r="T16" s="6"/>
      <c r="U16" s="6"/>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03" t="s">
        <v>395</v>
      </c>
      <c r="B18" s="403"/>
      <c r="C18" s="4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441</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688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615</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445</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106"/>
      <c r="AB6" s="106"/>
    </row>
    <row r="7" spans="1:28" ht="18.75" x14ac:dyDescent="0.2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106"/>
      <c r="AB7" s="106"/>
    </row>
    <row r="8" spans="1:28" ht="15.75" x14ac:dyDescent="0.25">
      <c r="A8" s="406" t="str">
        <f>'1. паспорт местоположение'!A9:C9</f>
        <v xml:space="preserve"> 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07"/>
      <c r="AB8" s="107"/>
    </row>
    <row r="9" spans="1:28" ht="15.75"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08"/>
      <c r="AB9" s="108"/>
    </row>
    <row r="10" spans="1:28"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106"/>
      <c r="AB10" s="106"/>
    </row>
    <row r="11" spans="1:28" ht="15.75" x14ac:dyDescent="0.25">
      <c r="A11" s="406" t="str">
        <f>'1. паспорт местоположение'!A12:C12</f>
        <v>F_NS2000.VL.0015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07"/>
      <c r="AB11" s="107"/>
    </row>
    <row r="12" spans="1:28" ht="15.75"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08"/>
      <c r="AB12" s="108"/>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1"/>
      <c r="AB13" s="11"/>
    </row>
    <row r="14" spans="1:28" ht="15.75" x14ac:dyDescent="0.25">
      <c r="A14" s="406" t="str">
        <f>'1. паспорт местоположение'!A15:C15</f>
        <v>ВЛ 110 кВ «Лимбя-Яха – НПС Уренгойская - 1,2 цепь»</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07"/>
      <c r="AB14" s="107"/>
    </row>
    <row r="15" spans="1:28" ht="15.75"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08"/>
      <c r="AB15" s="108"/>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7"/>
      <c r="AB16" s="117"/>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7"/>
      <c r="AB17" s="117"/>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7"/>
      <c r="AB18" s="117"/>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7"/>
      <c r="AB19" s="117"/>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18"/>
      <c r="AB20" s="118"/>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18"/>
      <c r="AB21" s="118"/>
    </row>
    <row r="22" spans="1:28" x14ac:dyDescent="0.25">
      <c r="A22" s="444" t="s">
        <v>426</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19"/>
      <c r="AB22" s="119"/>
    </row>
    <row r="23" spans="1:28" ht="32.25" customHeight="1" x14ac:dyDescent="0.25">
      <c r="A23" s="446" t="s">
        <v>310</v>
      </c>
      <c r="B23" s="447"/>
      <c r="C23" s="447"/>
      <c r="D23" s="447"/>
      <c r="E23" s="447"/>
      <c r="F23" s="447"/>
      <c r="G23" s="447"/>
      <c r="H23" s="447"/>
      <c r="I23" s="447"/>
      <c r="J23" s="447"/>
      <c r="K23" s="447"/>
      <c r="L23" s="448"/>
      <c r="M23" s="445" t="s">
        <v>311</v>
      </c>
      <c r="N23" s="445"/>
      <c r="O23" s="445"/>
      <c r="P23" s="445"/>
      <c r="Q23" s="445"/>
      <c r="R23" s="445"/>
      <c r="S23" s="445"/>
      <c r="T23" s="445"/>
      <c r="U23" s="445"/>
      <c r="V23" s="445"/>
      <c r="W23" s="445"/>
      <c r="X23" s="445"/>
      <c r="Y23" s="445"/>
      <c r="Z23" s="445"/>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434</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5" t="s">
        <v>9</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402" t="s">
        <v>8</v>
      </c>
      <c r="B10" s="402"/>
      <c r="C10" s="402"/>
      <c r="D10" s="402"/>
      <c r="E10" s="402"/>
      <c r="F10" s="402"/>
      <c r="G10" s="402"/>
      <c r="H10" s="402"/>
      <c r="I10" s="402"/>
      <c r="J10" s="402"/>
      <c r="K10" s="402"/>
      <c r="L10" s="402"/>
      <c r="M10" s="402"/>
      <c r="N10" s="402"/>
      <c r="O10" s="402"/>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6" t="str">
        <f>'1. паспорт местоположение'!A12:C12</f>
        <v>F_NS2000.VL.0015</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402" t="s">
        <v>7</v>
      </c>
      <c r="B13" s="402"/>
      <c r="C13" s="402"/>
      <c r="D13" s="402"/>
      <c r="E13" s="402"/>
      <c r="F13" s="402"/>
      <c r="G13" s="402"/>
      <c r="H13" s="402"/>
      <c r="I13" s="402"/>
      <c r="J13" s="402"/>
      <c r="K13" s="402"/>
      <c r="L13" s="402"/>
      <c r="M13" s="402"/>
      <c r="N13" s="402"/>
      <c r="O13" s="402"/>
      <c r="P13" s="13"/>
      <c r="Q13" s="13"/>
      <c r="R13" s="13"/>
      <c r="S13" s="13"/>
      <c r="T13" s="13"/>
      <c r="U13" s="13"/>
      <c r="V13" s="13"/>
      <c r="W13" s="13"/>
      <c r="X13" s="13"/>
      <c r="Y13" s="13"/>
      <c r="Z13" s="13"/>
    </row>
    <row r="14" spans="1:28" s="9" customFormat="1" ht="15.75" customHeight="1" x14ac:dyDescent="0.2">
      <c r="A14" s="420"/>
      <c r="B14" s="420"/>
      <c r="C14" s="420"/>
      <c r="D14" s="420"/>
      <c r="E14" s="420"/>
      <c r="F14" s="420"/>
      <c r="G14" s="420"/>
      <c r="H14" s="420"/>
      <c r="I14" s="420"/>
      <c r="J14" s="420"/>
      <c r="K14" s="420"/>
      <c r="L14" s="420"/>
      <c r="M14" s="420"/>
      <c r="N14" s="420"/>
      <c r="O14" s="420"/>
      <c r="P14" s="10"/>
      <c r="Q14" s="10"/>
      <c r="R14" s="10"/>
      <c r="S14" s="10"/>
      <c r="T14" s="10"/>
      <c r="U14" s="10"/>
      <c r="V14" s="10"/>
      <c r="W14" s="10"/>
      <c r="X14" s="10"/>
      <c r="Y14" s="10"/>
      <c r="Z14" s="10"/>
    </row>
    <row r="15" spans="1:28" s="3" customFormat="1" ht="15.75" x14ac:dyDescent="0.2">
      <c r="A15" s="406" t="str">
        <f>'1. паспорт местоположение'!A15:C15</f>
        <v>ВЛ 110 кВ «Лимбя-Яха – НПС Уренгойская - 1,2 цепь»</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402" t="s">
        <v>6</v>
      </c>
      <c r="B16" s="402"/>
      <c r="C16" s="402"/>
      <c r="D16" s="402"/>
      <c r="E16" s="402"/>
      <c r="F16" s="402"/>
      <c r="G16" s="402"/>
      <c r="H16" s="402"/>
      <c r="I16" s="402"/>
      <c r="J16" s="402"/>
      <c r="K16" s="402"/>
      <c r="L16" s="402"/>
      <c r="M16" s="402"/>
      <c r="N16" s="402"/>
      <c r="O16" s="402"/>
      <c r="P16" s="6"/>
      <c r="Q16" s="6"/>
      <c r="R16" s="6"/>
      <c r="S16" s="6"/>
      <c r="T16" s="6"/>
      <c r="U16" s="6"/>
      <c r="V16" s="6"/>
      <c r="W16" s="6"/>
      <c r="X16" s="6"/>
      <c r="Y16" s="6"/>
      <c r="Z16" s="6"/>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50" t="s">
        <v>404</v>
      </c>
      <c r="B18" s="450"/>
      <c r="C18" s="450"/>
      <c r="D18" s="450"/>
      <c r="E18" s="450"/>
      <c r="F18" s="450"/>
      <c r="G18" s="450"/>
      <c r="H18" s="450"/>
      <c r="I18" s="450"/>
      <c r="J18" s="450"/>
      <c r="K18" s="450"/>
      <c r="L18" s="450"/>
      <c r="M18" s="450"/>
      <c r="N18" s="450"/>
      <c r="O18" s="450"/>
      <c r="P18" s="7"/>
      <c r="Q18" s="7"/>
      <c r="R18" s="7"/>
      <c r="S18" s="7"/>
      <c r="T18" s="7"/>
      <c r="U18" s="7"/>
      <c r="V18" s="7"/>
      <c r="W18" s="7"/>
      <c r="X18" s="7"/>
      <c r="Y18" s="7"/>
      <c r="Z18" s="7"/>
    </row>
    <row r="19" spans="1:26" s="3" customFormat="1" ht="78" customHeight="1" x14ac:dyDescent="0.2">
      <c r="A19" s="416" t="s">
        <v>5</v>
      </c>
      <c r="B19" s="416" t="s">
        <v>88</v>
      </c>
      <c r="C19" s="416" t="s">
        <v>87</v>
      </c>
      <c r="D19" s="416" t="s">
        <v>76</v>
      </c>
      <c r="E19" s="451" t="s">
        <v>86</v>
      </c>
      <c r="F19" s="452"/>
      <c r="G19" s="452"/>
      <c r="H19" s="452"/>
      <c r="I19" s="453"/>
      <c r="J19" s="416" t="s">
        <v>85</v>
      </c>
      <c r="K19" s="416"/>
      <c r="L19" s="416"/>
      <c r="M19" s="416"/>
      <c r="N19" s="416"/>
      <c r="O19" s="416"/>
      <c r="P19" s="4"/>
      <c r="Q19" s="4"/>
      <c r="R19" s="4"/>
      <c r="S19" s="4"/>
      <c r="T19" s="4"/>
      <c r="U19" s="4"/>
      <c r="V19" s="4"/>
      <c r="W19" s="4"/>
    </row>
    <row r="20" spans="1:26" s="3" customFormat="1" ht="51" customHeight="1" x14ac:dyDescent="0.2">
      <c r="A20" s="416"/>
      <c r="B20" s="416"/>
      <c r="C20" s="416"/>
      <c r="D20" s="416"/>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69" zoomScale="70" zoomScaleNormal="100" zoomScaleSheetLayoutView="70" zoomScalePageLayoutView="50" workbookViewId="0">
      <selection activeCell="A33" sqref="A33"/>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ht="27.75" x14ac:dyDescent="0.4">
      <c r="K1" s="12"/>
      <c r="L1" s="12"/>
      <c r="M1" s="128" t="s">
        <v>69</v>
      </c>
      <c r="T1" s="187"/>
      <c r="U1" s="457"/>
      <c r="V1" s="457"/>
      <c r="W1" s="457"/>
      <c r="X1" s="457"/>
      <c r="Y1" s="457"/>
    </row>
    <row r="2" spans="1:25" ht="27.75" x14ac:dyDescent="0.4">
      <c r="K2" s="12"/>
      <c r="L2" s="12"/>
      <c r="M2" s="125" t="s">
        <v>10</v>
      </c>
      <c r="T2" s="187"/>
      <c r="U2" s="457"/>
      <c r="V2" s="457"/>
      <c r="W2" s="457"/>
      <c r="X2" s="457"/>
      <c r="Y2" s="457"/>
    </row>
    <row r="3" spans="1:25" ht="27.75" x14ac:dyDescent="0.4">
      <c r="K3" s="12"/>
      <c r="L3" s="12"/>
      <c r="M3" s="125" t="s">
        <v>636</v>
      </c>
      <c r="T3" s="187"/>
      <c r="U3" s="457"/>
      <c r="V3" s="457"/>
      <c r="W3" s="457"/>
      <c r="X3" s="457"/>
      <c r="Y3" s="457"/>
    </row>
    <row r="4" spans="1:25" ht="27.75" x14ac:dyDescent="0.4">
      <c r="K4" s="131"/>
      <c r="T4" s="188"/>
      <c r="U4" s="188"/>
      <c r="W4" s="188"/>
      <c r="X4" s="188"/>
      <c r="Y4" s="189"/>
    </row>
    <row r="5" spans="1:25" s="190" customFormat="1" ht="24.75" customHeight="1" x14ac:dyDescent="0.25">
      <c r="A5" s="458" t="str">
        <f>'3.3 паспорт описание'!A5:C5</f>
        <v>Год раскрытия информации: 2023 год</v>
      </c>
      <c r="B5" s="458"/>
      <c r="C5" s="458"/>
      <c r="D5" s="458"/>
      <c r="E5" s="458"/>
      <c r="F5" s="458"/>
      <c r="G5" s="458"/>
      <c r="H5" s="458"/>
      <c r="I5" s="458"/>
      <c r="J5" s="458"/>
      <c r="K5" s="458"/>
      <c r="L5" s="458"/>
      <c r="M5" s="186"/>
      <c r="T5" s="191"/>
      <c r="U5" s="191"/>
      <c r="V5" s="192"/>
      <c r="W5" s="191"/>
      <c r="X5" s="191"/>
      <c r="Y5" s="191"/>
    </row>
    <row r="6" spans="1:25" s="190" customFormat="1" ht="24.75" customHeight="1" x14ac:dyDescent="0.25">
      <c r="A6" s="371"/>
      <c r="B6" s="371"/>
      <c r="C6" s="371"/>
      <c r="D6" s="371"/>
      <c r="E6" s="371"/>
      <c r="F6" s="371"/>
      <c r="G6" s="371"/>
      <c r="H6" s="371"/>
      <c r="I6" s="371"/>
      <c r="J6" s="371"/>
      <c r="K6" s="371"/>
      <c r="L6" s="371"/>
      <c r="M6" s="186"/>
      <c r="T6" s="191"/>
      <c r="U6" s="191"/>
      <c r="V6" s="192"/>
      <c r="W6" s="191"/>
      <c r="X6" s="191"/>
      <c r="Y6" s="191"/>
    </row>
    <row r="7" spans="1:25" s="190" customFormat="1" ht="20.25" customHeight="1" x14ac:dyDescent="0.25">
      <c r="A7" s="459" t="str">
        <f>'3.3 паспорт описание'!A7:C7</f>
        <v xml:space="preserve">Паспорт инвестиционного проекта </v>
      </c>
      <c r="B7" s="459"/>
      <c r="C7" s="459"/>
      <c r="D7" s="459"/>
      <c r="E7" s="459"/>
      <c r="F7" s="459"/>
      <c r="G7" s="459"/>
      <c r="H7" s="459"/>
      <c r="I7" s="459"/>
      <c r="J7" s="459"/>
      <c r="K7" s="459"/>
      <c r="L7" s="459"/>
      <c r="M7" s="186"/>
      <c r="T7" s="193"/>
      <c r="U7" s="193"/>
      <c r="V7" s="192"/>
      <c r="W7" s="193"/>
      <c r="X7" s="193"/>
      <c r="Y7" s="193"/>
    </row>
    <row r="8" spans="1:25" s="190" customFormat="1" ht="20.25" customHeight="1" x14ac:dyDescent="0.25">
      <c r="A8" s="372"/>
      <c r="B8" s="372"/>
      <c r="C8" s="372"/>
      <c r="D8" s="372"/>
      <c r="E8" s="372"/>
      <c r="F8" s="372"/>
      <c r="G8" s="372"/>
      <c r="H8" s="372"/>
      <c r="I8" s="372"/>
      <c r="J8" s="372"/>
      <c r="K8" s="372"/>
      <c r="L8" s="372"/>
      <c r="M8" s="186"/>
      <c r="T8" s="193"/>
      <c r="U8" s="193"/>
      <c r="V8" s="192"/>
      <c r="W8" s="193"/>
      <c r="X8" s="193"/>
      <c r="Y8" s="193"/>
    </row>
    <row r="9" spans="1:25" ht="17.25" customHeight="1" x14ac:dyDescent="0.4">
      <c r="A9" s="455" t="str">
        <f>'3.3 паспорт описание'!A9:C9</f>
        <v xml:space="preserve"> АО "Россети Тюмень"</v>
      </c>
      <c r="B9" s="455"/>
      <c r="C9" s="455"/>
      <c r="D9" s="455"/>
      <c r="E9" s="455"/>
      <c r="F9" s="455"/>
      <c r="G9" s="455"/>
      <c r="H9" s="455"/>
      <c r="I9" s="455"/>
      <c r="J9" s="455"/>
      <c r="K9" s="455"/>
      <c r="L9" s="455"/>
      <c r="T9" s="194"/>
      <c r="U9" s="456"/>
      <c r="V9" s="456"/>
      <c r="W9" s="456"/>
      <c r="X9" s="194"/>
      <c r="Y9" s="194"/>
    </row>
    <row r="10" spans="1:25" ht="27.75" x14ac:dyDescent="0.4">
      <c r="A10" s="454" t="str">
        <f>'3.3 паспорт описание'!A10:C10</f>
        <v xml:space="preserve">         (фирменное наименование субъекта электроэнергетики)</v>
      </c>
      <c r="B10" s="454"/>
      <c r="C10" s="454"/>
      <c r="D10" s="454"/>
      <c r="E10" s="454"/>
      <c r="F10" s="454"/>
      <c r="G10" s="454"/>
      <c r="H10" s="454"/>
      <c r="I10" s="454"/>
      <c r="J10" s="454"/>
      <c r="K10" s="454"/>
      <c r="L10" s="454"/>
      <c r="T10" s="187"/>
      <c r="U10" s="187"/>
      <c r="V10" s="187"/>
      <c r="W10" s="187"/>
      <c r="X10" s="187"/>
      <c r="Y10" s="187"/>
    </row>
    <row r="11" spans="1:25" ht="27.75" x14ac:dyDescent="0.4">
      <c r="A11" s="370"/>
      <c r="B11" s="370"/>
      <c r="C11" s="370"/>
      <c r="D11" s="370"/>
      <c r="E11" s="370"/>
      <c r="F11" s="370"/>
      <c r="G11" s="370"/>
      <c r="H11" s="370"/>
      <c r="I11" s="370"/>
      <c r="J11" s="370"/>
      <c r="K11" s="370"/>
      <c r="L11" s="370"/>
      <c r="T11" s="187"/>
      <c r="U11" s="187"/>
      <c r="V11" s="187"/>
      <c r="W11" s="187"/>
      <c r="X11" s="187"/>
      <c r="Y11" s="187"/>
    </row>
    <row r="12" spans="1:25" ht="27.75" x14ac:dyDescent="0.4">
      <c r="A12" s="455" t="str">
        <f>'3.3 паспорт описание'!A12:C12</f>
        <v>F_NS2000.VL.0015</v>
      </c>
      <c r="B12" s="455"/>
      <c r="C12" s="455"/>
      <c r="D12" s="455"/>
      <c r="E12" s="455"/>
      <c r="F12" s="455"/>
      <c r="G12" s="455"/>
      <c r="H12" s="455"/>
      <c r="I12" s="455"/>
      <c r="J12" s="455"/>
      <c r="K12" s="455"/>
      <c r="L12" s="455"/>
      <c r="T12" s="187"/>
      <c r="U12" s="193"/>
      <c r="V12" s="193"/>
      <c r="W12" s="193"/>
      <c r="X12" s="193"/>
      <c r="Y12" s="193"/>
    </row>
    <row r="13" spans="1:25" ht="27.75" x14ac:dyDescent="0.4">
      <c r="A13" s="454" t="str">
        <f>'3.3 паспорт описание'!A13:C13</f>
        <v xml:space="preserve">         (идентификатор инвестиционного проекта)</v>
      </c>
      <c r="B13" s="454"/>
      <c r="C13" s="454"/>
      <c r="D13" s="454"/>
      <c r="E13" s="454"/>
      <c r="F13" s="454"/>
      <c r="G13" s="454"/>
      <c r="H13" s="454"/>
      <c r="I13" s="454"/>
      <c r="J13" s="454"/>
      <c r="K13" s="454"/>
      <c r="L13" s="454"/>
      <c r="T13" s="196"/>
      <c r="U13" s="457"/>
      <c r="V13" s="457"/>
      <c r="W13" s="457"/>
      <c r="X13" s="187"/>
      <c r="Y13" s="187"/>
    </row>
    <row r="14" spans="1:25" ht="27.75" x14ac:dyDescent="0.4">
      <c r="A14" s="370"/>
      <c r="B14" s="370"/>
      <c r="C14" s="370"/>
      <c r="D14" s="370"/>
      <c r="E14" s="370"/>
      <c r="F14" s="370"/>
      <c r="G14" s="370"/>
      <c r="H14" s="370"/>
      <c r="I14" s="370"/>
      <c r="J14" s="370"/>
      <c r="K14" s="370"/>
      <c r="L14" s="370"/>
      <c r="T14" s="196"/>
      <c r="U14" s="369"/>
      <c r="V14" s="369"/>
      <c r="W14" s="369"/>
      <c r="X14" s="187"/>
      <c r="Y14" s="187"/>
    </row>
    <row r="15" spans="1:25" ht="27.75" customHeight="1" x14ac:dyDescent="0.25">
      <c r="A15" s="455" t="str">
        <f>'3.3 паспорт описание'!A15:C15</f>
        <v>ВЛ 110 кВ «Лимбя-Яха – НПС Уренгойская - 1,2 цепь»</v>
      </c>
      <c r="B15" s="455"/>
      <c r="C15" s="455"/>
      <c r="D15" s="455"/>
      <c r="E15" s="455"/>
      <c r="F15" s="455"/>
      <c r="G15" s="455"/>
      <c r="H15" s="455"/>
      <c r="I15" s="455"/>
      <c r="J15" s="455"/>
      <c r="K15" s="455"/>
      <c r="L15" s="455"/>
      <c r="T15" s="197"/>
      <c r="U15" s="462"/>
      <c r="V15" s="462"/>
      <c r="W15" s="462"/>
      <c r="X15" s="462"/>
      <c r="Y15" s="197"/>
    </row>
    <row r="16" spans="1:25" ht="27.75" x14ac:dyDescent="0.4">
      <c r="A16" s="454" t="str">
        <f>'3.3 паспорт описание'!A16:C16</f>
        <v xml:space="preserve">         (наименование инвестиционного проекта)</v>
      </c>
      <c r="B16" s="454"/>
      <c r="C16" s="454"/>
      <c r="D16" s="454"/>
      <c r="E16" s="454"/>
      <c r="F16" s="454"/>
      <c r="G16" s="454"/>
      <c r="H16" s="454"/>
      <c r="I16" s="454"/>
      <c r="J16" s="454"/>
      <c r="K16" s="454"/>
      <c r="L16" s="454"/>
      <c r="T16" s="187"/>
      <c r="U16" s="457"/>
      <c r="V16" s="457"/>
      <c r="W16" s="457"/>
      <c r="X16" s="187"/>
      <c r="Y16" s="187"/>
    </row>
    <row r="17" spans="1:53" ht="27.75" x14ac:dyDescent="0.4">
      <c r="A17" s="370"/>
      <c r="B17" s="370"/>
      <c r="C17" s="370"/>
      <c r="D17" s="370"/>
      <c r="E17" s="370"/>
      <c r="F17" s="370"/>
      <c r="G17" s="370"/>
      <c r="H17" s="370"/>
      <c r="I17" s="370"/>
      <c r="J17" s="370"/>
      <c r="K17" s="370"/>
      <c r="L17" s="370"/>
      <c r="T17" s="187"/>
      <c r="U17" s="369"/>
      <c r="V17" s="369"/>
      <c r="W17" s="369"/>
      <c r="X17" s="187"/>
      <c r="Y17" s="187"/>
    </row>
    <row r="18" spans="1:53" ht="27.75" x14ac:dyDescent="0.4">
      <c r="A18" s="454" t="s">
        <v>637</v>
      </c>
      <c r="B18" s="454"/>
      <c r="C18" s="454"/>
      <c r="D18" s="454"/>
      <c r="E18" s="454"/>
      <c r="F18" s="454"/>
      <c r="G18" s="454"/>
      <c r="H18" s="454"/>
      <c r="I18" s="454"/>
      <c r="J18" s="454"/>
      <c r="K18" s="454"/>
      <c r="L18" s="454"/>
      <c r="M18" s="199"/>
      <c r="N18" s="198"/>
      <c r="O18" s="198"/>
      <c r="P18" s="198"/>
      <c r="Q18" s="198"/>
      <c r="R18" s="198"/>
      <c r="S18" s="198"/>
      <c r="T18" s="198"/>
      <c r="U18" s="200"/>
      <c r="V18" s="200"/>
      <c r="W18" s="200"/>
      <c r="X18" s="200"/>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12" customHeight="1" x14ac:dyDescent="0.4">
      <c r="A19" s="370"/>
      <c r="B19" s="370"/>
      <c r="C19" s="370"/>
      <c r="D19" s="370"/>
      <c r="E19" s="370"/>
      <c r="F19" s="370"/>
      <c r="G19" s="370"/>
      <c r="H19" s="370"/>
      <c r="I19" s="370"/>
      <c r="J19" s="370"/>
      <c r="K19" s="370"/>
      <c r="L19" s="370"/>
      <c r="M19" s="199"/>
      <c r="N19" s="198"/>
      <c r="O19" s="198"/>
      <c r="P19" s="198"/>
      <c r="Q19" s="198"/>
      <c r="R19" s="198"/>
      <c r="S19" s="198"/>
      <c r="T19" s="198"/>
      <c r="U19" s="369"/>
      <c r="V19" s="369"/>
      <c r="W19" s="369"/>
      <c r="X19" s="369"/>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12" customHeight="1" x14ac:dyDescent="0.4">
      <c r="A20" s="370"/>
      <c r="B20" s="370"/>
      <c r="C20" s="370"/>
      <c r="D20" s="370"/>
      <c r="E20" s="370"/>
      <c r="F20" s="370"/>
      <c r="G20" s="370"/>
      <c r="H20" s="370"/>
      <c r="I20" s="370"/>
      <c r="J20" s="370"/>
      <c r="K20" s="370"/>
      <c r="L20" s="370"/>
      <c r="M20" s="199"/>
      <c r="N20" s="198"/>
      <c r="O20" s="198"/>
      <c r="P20" s="198"/>
      <c r="Q20" s="198"/>
      <c r="R20" s="198"/>
      <c r="S20" s="198"/>
      <c r="T20" s="198"/>
      <c r="U20" s="369"/>
      <c r="V20" s="369"/>
      <c r="W20" s="369"/>
      <c r="X20" s="369"/>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12" customHeight="1" x14ac:dyDescent="0.4">
      <c r="A21" s="370"/>
      <c r="B21" s="370"/>
      <c r="C21" s="370"/>
      <c r="D21" s="370"/>
      <c r="E21" s="370"/>
      <c r="F21" s="370"/>
      <c r="G21" s="370"/>
      <c r="H21" s="370"/>
      <c r="I21" s="370"/>
      <c r="J21" s="370"/>
      <c r="K21" s="370"/>
      <c r="L21" s="370"/>
      <c r="M21" s="199"/>
      <c r="N21" s="198"/>
      <c r="O21" s="198"/>
      <c r="P21" s="198"/>
      <c r="Q21" s="198"/>
      <c r="R21" s="198"/>
      <c r="S21" s="198"/>
      <c r="T21" s="198"/>
      <c r="U21" s="369"/>
      <c r="V21" s="369"/>
      <c r="W21" s="369"/>
      <c r="X21" s="369"/>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12" customHeight="1" x14ac:dyDescent="0.4">
      <c r="A22" s="370"/>
      <c r="B22" s="370"/>
      <c r="C22" s="370"/>
      <c r="D22" s="370"/>
      <c r="E22" s="370"/>
      <c r="F22" s="370"/>
      <c r="G22" s="370"/>
      <c r="H22" s="370"/>
      <c r="I22" s="370"/>
      <c r="J22" s="370"/>
      <c r="K22" s="370"/>
      <c r="L22" s="370"/>
      <c r="M22" s="199"/>
      <c r="N22" s="198"/>
      <c r="O22" s="198"/>
      <c r="P22" s="198"/>
      <c r="Q22" s="198"/>
      <c r="R22" s="198"/>
      <c r="S22" s="198"/>
      <c r="T22" s="198"/>
      <c r="U22" s="369"/>
      <c r="V22" s="369"/>
      <c r="W22" s="369"/>
      <c r="X22" s="369"/>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2" customHeight="1" x14ac:dyDescent="0.4">
      <c r="D23" s="195"/>
      <c r="U23" s="187"/>
      <c r="V23" s="187"/>
      <c r="W23" s="187"/>
      <c r="X23" s="187"/>
      <c r="Y23" s="187"/>
    </row>
    <row r="24" spans="1:53" ht="16.5" thickBot="1" x14ac:dyDescent="0.3">
      <c r="A24" s="201" t="s">
        <v>286</v>
      </c>
      <c r="B24" s="201" t="s">
        <v>1</v>
      </c>
      <c r="D24" s="202"/>
      <c r="E24" s="203"/>
      <c r="F24" s="203"/>
      <c r="G24" s="203"/>
      <c r="H24" s="203"/>
    </row>
    <row r="25" spans="1:53" x14ac:dyDescent="0.25">
      <c r="A25" s="204" t="s">
        <v>447</v>
      </c>
      <c r="B25" s="205">
        <f>1122460.40655*1000</f>
        <v>1122460406.55</v>
      </c>
    </row>
    <row r="26" spans="1:53" x14ac:dyDescent="0.25">
      <c r="A26" s="206" t="s">
        <v>284</v>
      </c>
      <c r="B26" s="207"/>
    </row>
    <row r="27" spans="1:53" x14ac:dyDescent="0.25">
      <c r="A27" s="206" t="s">
        <v>282</v>
      </c>
      <c r="B27" s="207">
        <v>50</v>
      </c>
      <c r="D27" s="195" t="s">
        <v>285</v>
      </c>
      <c r="E27" s="208"/>
      <c r="F27" s="208"/>
    </row>
    <row r="28" spans="1:53" ht="16.5" thickBot="1" x14ac:dyDescent="0.3">
      <c r="A28" s="209" t="s">
        <v>280</v>
      </c>
      <c r="B28" s="210">
        <v>1</v>
      </c>
      <c r="D28" s="463" t="s">
        <v>283</v>
      </c>
      <c r="E28" s="464"/>
      <c r="F28" s="211">
        <f>SUM(B95:AZ95)</f>
        <v>2.3397712829105739</v>
      </c>
      <c r="K28" s="212"/>
      <c r="N28" s="213"/>
    </row>
    <row r="29" spans="1:53" x14ac:dyDescent="0.25">
      <c r="A29" s="204" t="s">
        <v>279</v>
      </c>
      <c r="B29" s="214">
        <f>-C66</f>
        <v>992833.33333333337</v>
      </c>
      <c r="D29" s="460" t="s">
        <v>281</v>
      </c>
      <c r="E29" s="460"/>
      <c r="F29" s="211">
        <f>IF(SUM(B96:AZ96)=0,"не окупается",SUM(B96:AZ96))</f>
        <v>3.0781055189976332</v>
      </c>
      <c r="K29" s="212"/>
    </row>
    <row r="30" spans="1:53" x14ac:dyDescent="0.25">
      <c r="A30" s="206" t="s">
        <v>448</v>
      </c>
      <c r="B30" s="215">
        <v>1</v>
      </c>
      <c r="D30" s="460" t="s">
        <v>618</v>
      </c>
      <c r="E30" s="460"/>
      <c r="F30" s="216">
        <f>M93</f>
        <v>1261267396.6159313</v>
      </c>
      <c r="K30" s="212"/>
    </row>
    <row r="31" spans="1:53" x14ac:dyDescent="0.25">
      <c r="A31" s="206" t="s">
        <v>278</v>
      </c>
      <c r="B31" s="215">
        <v>1</v>
      </c>
      <c r="D31" s="460" t="s">
        <v>449</v>
      </c>
      <c r="E31" s="460"/>
      <c r="F31" s="217" t="str">
        <f>IF(F30&gt;0,"да","нет")</f>
        <v>да</v>
      </c>
      <c r="K31" s="212"/>
    </row>
    <row r="32" spans="1:53" x14ac:dyDescent="0.25">
      <c r="A32" s="206" t="s">
        <v>257</v>
      </c>
      <c r="B32" s="215">
        <f>-C67</f>
        <v>0</v>
      </c>
    </row>
    <row r="33" spans="1:52" x14ac:dyDescent="0.25">
      <c r="A33" s="206" t="s">
        <v>277</v>
      </c>
      <c r="B33" s="215">
        <v>1</v>
      </c>
    </row>
    <row r="34" spans="1:52" x14ac:dyDescent="0.25">
      <c r="A34" s="206" t="s">
        <v>276</v>
      </c>
      <c r="B34" s="215">
        <v>1</v>
      </c>
    </row>
    <row r="35" spans="1:52" x14ac:dyDescent="0.25">
      <c r="A35" s="218" t="s">
        <v>619</v>
      </c>
      <c r="B35" s="219">
        <v>2.1999999999999999E-2</v>
      </c>
    </row>
    <row r="36" spans="1:52" ht="16.5" thickBot="1" x14ac:dyDescent="0.3">
      <c r="A36" s="209" t="s">
        <v>250</v>
      </c>
      <c r="B36" s="220">
        <v>0.2</v>
      </c>
    </row>
    <row r="37" spans="1:52" x14ac:dyDescent="0.25">
      <c r="A37" s="204" t="s">
        <v>450</v>
      </c>
      <c r="B37" s="214">
        <v>0</v>
      </c>
    </row>
    <row r="38" spans="1:52" x14ac:dyDescent="0.25">
      <c r="A38" s="206" t="s">
        <v>275</v>
      </c>
      <c r="B38" s="215"/>
    </row>
    <row r="39" spans="1:52" ht="16.5" thickBot="1" x14ac:dyDescent="0.3">
      <c r="A39" s="218" t="s">
        <v>274</v>
      </c>
      <c r="B39" s="221">
        <v>0</v>
      </c>
    </row>
    <row r="40" spans="1:52" x14ac:dyDescent="0.25">
      <c r="A40" s="222" t="s">
        <v>451</v>
      </c>
      <c r="B40" s="223">
        <v>0</v>
      </c>
    </row>
    <row r="41" spans="1:52" x14ac:dyDescent="0.25">
      <c r="A41" s="224" t="s">
        <v>273</v>
      </c>
      <c r="B41" s="225">
        <v>0</v>
      </c>
    </row>
    <row r="42" spans="1:52" x14ac:dyDescent="0.25">
      <c r="A42" s="224" t="s">
        <v>272</v>
      </c>
      <c r="B42" s="226">
        <v>0</v>
      </c>
    </row>
    <row r="43" spans="1:52" x14ac:dyDescent="0.25">
      <c r="A43" s="224" t="s">
        <v>271</v>
      </c>
      <c r="B43" s="226">
        <v>0</v>
      </c>
      <c r="Z43" s="227"/>
    </row>
    <row r="44" spans="1:52" x14ac:dyDescent="0.25">
      <c r="A44" s="224" t="s">
        <v>270</v>
      </c>
      <c r="B44" s="226">
        <v>0.13500000000000001</v>
      </c>
      <c r="U44" s="228"/>
      <c r="V44" s="228"/>
      <c r="W44" s="228"/>
      <c r="X44" s="228"/>
      <c r="Y44" s="228"/>
      <c r="Z44" s="228"/>
    </row>
    <row r="45" spans="1:52" x14ac:dyDescent="0.25">
      <c r="A45" s="224" t="s">
        <v>269</v>
      </c>
      <c r="B45" s="226">
        <f>1-B43</f>
        <v>1</v>
      </c>
    </row>
    <row r="46" spans="1:52" ht="16.5" thickBot="1" x14ac:dyDescent="0.3">
      <c r="A46" s="229" t="s">
        <v>452</v>
      </c>
      <c r="B46" s="230">
        <f>B45*B44+B43*B42*(1-B36)</f>
        <v>0.13500000000000001</v>
      </c>
    </row>
    <row r="47" spans="1:52" ht="31.5" x14ac:dyDescent="0.25">
      <c r="A47" s="231" t="s">
        <v>268</v>
      </c>
      <c r="B47" s="232" t="s">
        <v>701</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267</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266</v>
      </c>
      <c r="B49" s="237">
        <f>B48</f>
        <v>0.04</v>
      </c>
      <c r="C49" s="237">
        <f t="shared" ref="C49:AZ49" si="1">(1+B49)*(1+C48)-1</f>
        <v>8.1600000000000117E-2</v>
      </c>
      <c r="D49" s="237">
        <f>(1+C49)*(1+D48)-1</f>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c r="AB49" s="237">
        <f t="shared" si="1"/>
        <v>1.8833685761367964</v>
      </c>
      <c r="AC49" s="237">
        <f t="shared" si="1"/>
        <v>1.9987033191822685</v>
      </c>
      <c r="AD49" s="237">
        <f t="shared" si="1"/>
        <v>2.1186514519495594</v>
      </c>
      <c r="AE49" s="237">
        <f t="shared" si="1"/>
        <v>2.2433975100275418</v>
      </c>
      <c r="AF49" s="237">
        <f t="shared" si="1"/>
        <v>2.3731334104286437</v>
      </c>
      <c r="AG49" s="237">
        <f t="shared" si="1"/>
        <v>2.5080587468457893</v>
      </c>
      <c r="AH49" s="237">
        <f t="shared" si="1"/>
        <v>2.6483810967196209</v>
      </c>
      <c r="AI49" s="237">
        <f t="shared" si="1"/>
        <v>2.7943163405884057</v>
      </c>
      <c r="AJ49" s="237">
        <f t="shared" si="1"/>
        <v>2.9460889942119421</v>
      </c>
      <c r="AK49" s="237">
        <f t="shared" si="1"/>
        <v>3.1039325539804201</v>
      </c>
      <c r="AL49" s="237">
        <f t="shared" si="1"/>
        <v>3.2680898561396372</v>
      </c>
      <c r="AM49" s="237">
        <f t="shared" si="1"/>
        <v>3.438813450385223</v>
      </c>
      <c r="AN49" s="237">
        <f t="shared" si="1"/>
        <v>3.6163659884006325</v>
      </c>
      <c r="AO49" s="237">
        <f t="shared" si="1"/>
        <v>3.8010206279366576</v>
      </c>
      <c r="AP49" s="237">
        <f t="shared" si="1"/>
        <v>3.993061453054124</v>
      </c>
      <c r="AQ49" s="237">
        <f t="shared" si="1"/>
        <v>4.1927839111762895</v>
      </c>
      <c r="AR49" s="237">
        <f t="shared" si="1"/>
        <v>4.4004952676233415</v>
      </c>
      <c r="AS49" s="237">
        <f t="shared" si="1"/>
        <v>4.6165150783282751</v>
      </c>
      <c r="AT49" s="237">
        <f t="shared" si="1"/>
        <v>4.8411756814614062</v>
      </c>
      <c r="AU49" s="237">
        <f t="shared" si="1"/>
        <v>5.0748227087198625</v>
      </c>
      <c r="AV49" s="237">
        <f t="shared" si="1"/>
        <v>5.317815617068657</v>
      </c>
      <c r="AW49" s="237">
        <f t="shared" si="1"/>
        <v>5.5705282417514033</v>
      </c>
      <c r="AX49" s="237">
        <f t="shared" si="1"/>
        <v>5.8333493714214599</v>
      </c>
      <c r="AY49" s="237">
        <f t="shared" si="1"/>
        <v>6.1066833462783183</v>
      </c>
      <c r="AZ49" s="237">
        <f t="shared" si="1"/>
        <v>6.3909506801294516</v>
      </c>
    </row>
    <row r="50" spans="1:53" s="195" customFormat="1" ht="16.5" thickBot="1" x14ac:dyDescent="0.3">
      <c r="A50" s="239" t="s">
        <v>453</v>
      </c>
      <c r="B50" s="240">
        <f>B51*1000</f>
        <v>418832902.16799998</v>
      </c>
      <c r="C50" s="240">
        <f>C51*1000</f>
        <v>431397471.20000005</v>
      </c>
      <c r="D50" s="240">
        <f t="shared" ref="D50:AZ50" si="2">D51*1000</f>
        <v>444339203.20000005</v>
      </c>
      <c r="E50" s="240">
        <f t="shared" si="2"/>
        <v>457670696.79999995</v>
      </c>
      <c r="F50" s="240">
        <f t="shared" si="2"/>
        <v>471400186.39999998</v>
      </c>
      <c r="G50" s="240">
        <f t="shared" si="2"/>
        <v>485541396.00000006</v>
      </c>
      <c r="H50" s="240">
        <f t="shared" si="2"/>
        <v>500107637.88000005</v>
      </c>
      <c r="I50" s="240">
        <f t="shared" si="2"/>
        <v>515110867.01640016</v>
      </c>
      <c r="J50" s="240">
        <f t="shared" si="2"/>
        <v>530564193.02689213</v>
      </c>
      <c r="K50" s="240">
        <f t="shared" si="2"/>
        <v>546481118.81769896</v>
      </c>
      <c r="L50" s="240">
        <f t="shared" si="2"/>
        <v>562875552.3822298</v>
      </c>
      <c r="M50" s="241">
        <f t="shared" si="2"/>
        <v>579761818.95369673</v>
      </c>
      <c r="N50" s="240">
        <f t="shared" si="2"/>
        <v>597154673.52230763</v>
      </c>
      <c r="O50" s="240">
        <f t="shared" si="2"/>
        <v>615069313.72797692</v>
      </c>
      <c r="P50" s="240">
        <f t="shared" si="2"/>
        <v>633521393.13981628</v>
      </c>
      <c r="Q50" s="240">
        <f t="shared" si="2"/>
        <v>652527034.93401074</v>
      </c>
      <c r="R50" s="240">
        <f t="shared" si="2"/>
        <v>672102845.98203123</v>
      </c>
      <c r="S50" s="240">
        <f t="shared" si="2"/>
        <v>692265931.36149204</v>
      </c>
      <c r="T50" s="240">
        <f t="shared" si="2"/>
        <v>713033909.30233669</v>
      </c>
      <c r="U50" s="240">
        <f t="shared" si="2"/>
        <v>734424926.58140695</v>
      </c>
      <c r="V50" s="240">
        <f t="shared" si="2"/>
        <v>756457674.37884927</v>
      </c>
      <c r="W50" s="240">
        <f t="shared" si="2"/>
        <v>779151404.61021459</v>
      </c>
      <c r="X50" s="240">
        <f t="shared" si="2"/>
        <v>802525946.74852109</v>
      </c>
      <c r="Y50" s="240">
        <f t="shared" si="2"/>
        <v>826601725.1509769</v>
      </c>
      <c r="Z50" s="240">
        <f t="shared" si="2"/>
        <v>851399776.90550601</v>
      </c>
      <c r="AA50" s="240">
        <f t="shared" si="2"/>
        <v>876941770.21267128</v>
      </c>
      <c r="AB50" s="240">
        <f t="shared" si="2"/>
        <v>903250023.31905138</v>
      </c>
      <c r="AC50" s="240">
        <f t="shared" si="2"/>
        <v>930347524.01862288</v>
      </c>
      <c r="AD50" s="240">
        <f t="shared" si="2"/>
        <v>958257949.73918164</v>
      </c>
      <c r="AE50" s="240">
        <f t="shared" si="2"/>
        <v>987005688.23135698</v>
      </c>
      <c r="AF50" s="240">
        <f t="shared" si="2"/>
        <v>1016615858.8782978</v>
      </c>
      <c r="AG50" s="240">
        <f t="shared" si="2"/>
        <v>1047114334.6446469</v>
      </c>
      <c r="AH50" s="240">
        <f t="shared" si="2"/>
        <v>1078527764.6839864</v>
      </c>
      <c r="AI50" s="240">
        <f t="shared" si="2"/>
        <v>1110883597.6245058</v>
      </c>
      <c r="AJ50" s="240">
        <f t="shared" si="2"/>
        <v>1144210105.553241</v>
      </c>
      <c r="AK50" s="240">
        <f t="shared" si="2"/>
        <v>1178536408.7198386</v>
      </c>
      <c r="AL50" s="240">
        <f t="shared" si="2"/>
        <v>1213892500.9814336</v>
      </c>
      <c r="AM50" s="240">
        <f t="shared" si="2"/>
        <v>1250309276.0108767</v>
      </c>
      <c r="AN50" s="240">
        <f t="shared" si="2"/>
        <v>1287818554.2912033</v>
      </c>
      <c r="AO50" s="240">
        <f t="shared" si="2"/>
        <v>1326453110.9199395</v>
      </c>
      <c r="AP50" s="240">
        <f t="shared" si="2"/>
        <v>1366246704.2475376</v>
      </c>
      <c r="AQ50" s="240">
        <f t="shared" si="2"/>
        <v>1407234105.3749638</v>
      </c>
      <c r="AR50" s="240">
        <f t="shared" si="2"/>
        <v>1449451128.5362124</v>
      </c>
      <c r="AS50" s="240">
        <f t="shared" si="2"/>
        <v>1492934662.3922992</v>
      </c>
      <c r="AT50" s="240">
        <f t="shared" si="2"/>
        <v>1537722702.2640679</v>
      </c>
      <c r="AU50" s="240">
        <f t="shared" si="2"/>
        <v>1583854383.3319902</v>
      </c>
      <c r="AV50" s="240">
        <f t="shared" si="2"/>
        <v>1631370014.8319502</v>
      </c>
      <c r="AW50" s="240">
        <f t="shared" si="2"/>
        <v>1680311115.2769086</v>
      </c>
      <c r="AX50" s="240">
        <f t="shared" si="2"/>
        <v>1730720448.7352157</v>
      </c>
      <c r="AY50" s="240">
        <f t="shared" si="2"/>
        <v>1782642062.1972723</v>
      </c>
      <c r="AZ50" s="240">
        <f t="shared" si="2"/>
        <v>1836121324.0631907</v>
      </c>
    </row>
    <row r="51" spans="1:53" x14ac:dyDescent="0.25">
      <c r="A51" s="185" t="s">
        <v>620</v>
      </c>
      <c r="B51" s="185">
        <v>418832.902168</v>
      </c>
      <c r="C51" s="185">
        <v>431397.47120000003</v>
      </c>
      <c r="D51" s="185">
        <v>444339.20320000005</v>
      </c>
      <c r="E51" s="185">
        <v>457670.69679999998</v>
      </c>
      <c r="F51" s="185">
        <v>471400.18640000001</v>
      </c>
      <c r="G51" s="185">
        <v>485541.39600000007</v>
      </c>
      <c r="H51" s="185">
        <v>500107.63788000005</v>
      </c>
      <c r="I51" s="185">
        <v>515110.86701640015</v>
      </c>
      <c r="J51" s="185">
        <v>530564.19302689214</v>
      </c>
      <c r="K51" s="185">
        <v>546481.11881769891</v>
      </c>
      <c r="L51" s="185">
        <v>562875.55238222983</v>
      </c>
      <c r="M51" s="186">
        <v>579761.81895369675</v>
      </c>
      <c r="N51" s="185">
        <v>597154.67352230765</v>
      </c>
      <c r="O51" s="185">
        <v>615069.31372797687</v>
      </c>
      <c r="P51" s="185">
        <v>633521.39313981624</v>
      </c>
      <c r="Q51" s="185">
        <v>652527.03493401071</v>
      </c>
      <c r="R51" s="185">
        <v>672102.8459820312</v>
      </c>
      <c r="S51" s="185">
        <v>692265.93136149202</v>
      </c>
      <c r="T51" s="185">
        <v>713033.90930233675</v>
      </c>
      <c r="U51" s="185">
        <v>734424.92658140697</v>
      </c>
      <c r="V51" s="185">
        <v>756457.67437884922</v>
      </c>
      <c r="W51" s="185">
        <v>779151.40461021464</v>
      </c>
      <c r="X51" s="185">
        <v>802525.94674852106</v>
      </c>
      <c r="Y51" s="185">
        <v>826601.72515097691</v>
      </c>
      <c r="Z51" s="185">
        <v>851399.77690550603</v>
      </c>
      <c r="AA51" s="185">
        <v>876941.77021267125</v>
      </c>
      <c r="AB51" s="185">
        <v>903250.02331905137</v>
      </c>
      <c r="AC51" s="185">
        <v>930347.52401862293</v>
      </c>
      <c r="AD51" s="185">
        <v>958257.94973918167</v>
      </c>
      <c r="AE51" s="185">
        <v>987005.68823135702</v>
      </c>
      <c r="AF51" s="185">
        <v>1016615.8588782978</v>
      </c>
      <c r="AG51" s="185">
        <v>1047114.3346446468</v>
      </c>
      <c r="AH51" s="185">
        <v>1078527.7646839863</v>
      </c>
      <c r="AI51" s="185">
        <v>1110883.5976245059</v>
      </c>
      <c r="AJ51" s="185">
        <v>1144210.105553241</v>
      </c>
      <c r="AK51" s="185">
        <v>1178536.4087198386</v>
      </c>
      <c r="AL51" s="185">
        <v>1213892.5009814335</v>
      </c>
      <c r="AM51" s="185">
        <v>1250309.2760108768</v>
      </c>
      <c r="AN51" s="185">
        <v>1287818.5542912032</v>
      </c>
      <c r="AO51" s="185">
        <v>1326453.1109199396</v>
      </c>
      <c r="AP51" s="185">
        <v>1366246.7042475375</v>
      </c>
      <c r="AQ51" s="185">
        <v>1407234.1053749637</v>
      </c>
      <c r="AR51" s="185">
        <v>1449451.1285362125</v>
      </c>
      <c r="AS51" s="185">
        <v>1492934.6623922992</v>
      </c>
      <c r="AT51" s="185">
        <v>1537722.7022640679</v>
      </c>
      <c r="AU51" s="185">
        <v>1583854.3833319903</v>
      </c>
      <c r="AV51" s="185">
        <v>1631370.0148319502</v>
      </c>
      <c r="AW51" s="185">
        <v>1680311.1152769087</v>
      </c>
      <c r="AX51" s="185">
        <v>1730720.4487352157</v>
      </c>
      <c r="AY51" s="185">
        <v>1782642.0621972722</v>
      </c>
      <c r="AZ51" s="185">
        <v>1836121.3240631907</v>
      </c>
      <c r="BA51" s="185">
        <v>1555351.7612167655</v>
      </c>
    </row>
    <row r="52" spans="1:53" x14ac:dyDescent="0.25">
      <c r="A52" s="185" t="s">
        <v>621</v>
      </c>
      <c r="B52" s="185">
        <v>1150</v>
      </c>
      <c r="C52" s="185">
        <v>1191.4000000000001</v>
      </c>
      <c r="D52" s="185">
        <v>1234.2904000000001</v>
      </c>
      <c r="E52" s="185">
        <v>1282.4277256</v>
      </c>
      <c r="F52" s="185">
        <v>1333.250336365528</v>
      </c>
      <c r="G52" s="185">
        <v>1386.6203473302401</v>
      </c>
      <c r="H52" s="185">
        <v>1442.1267598338695</v>
      </c>
      <c r="I52" s="185">
        <v>1499.8550940300192</v>
      </c>
      <c r="J52" s="185">
        <v>1559.8492977912201</v>
      </c>
      <c r="K52" s="185">
        <v>1622.2432697028689</v>
      </c>
      <c r="L52" s="185">
        <v>1687.1330004909837</v>
      </c>
      <c r="M52" s="186">
        <v>1754.6183205106231</v>
      </c>
      <c r="N52" s="185">
        <v>1824.8030533310482</v>
      </c>
      <c r="O52" s="185">
        <v>1897.7951754642902</v>
      </c>
      <c r="P52" s="185">
        <v>1973.7069824828618</v>
      </c>
      <c r="Q52" s="185">
        <v>2052.6552617821762</v>
      </c>
      <c r="R52" s="185">
        <v>2134.7614722534636</v>
      </c>
      <c r="S52" s="185">
        <v>2220.1519311436023</v>
      </c>
      <c r="T52" s="185">
        <v>2308.9580083893466</v>
      </c>
      <c r="U52" s="185">
        <v>2401.3163287249204</v>
      </c>
      <c r="V52" s="185">
        <v>2497.3689818739172</v>
      </c>
      <c r="W52" s="185">
        <v>2597.263741148874</v>
      </c>
      <c r="X52" s="185">
        <v>2701.1542907948292</v>
      </c>
      <c r="Y52" s="185">
        <v>2809.2004624266224</v>
      </c>
      <c r="Z52" s="185">
        <v>2921.5684809236873</v>
      </c>
      <c r="AA52" s="185">
        <v>3038.4312201606349</v>
      </c>
      <c r="AB52" s="185">
        <v>3159.9684689670603</v>
      </c>
      <c r="AC52" s="185">
        <v>3286.3672077257429</v>
      </c>
      <c r="AD52" s="185">
        <v>3417.8218960347726</v>
      </c>
      <c r="AE52" s="185">
        <v>3554.5347718761636</v>
      </c>
      <c r="AF52" s="185">
        <v>3696.7161627512105</v>
      </c>
      <c r="AG52" s="185">
        <v>3844.5848092612591</v>
      </c>
      <c r="AH52" s="185">
        <v>3998.3682016317098</v>
      </c>
      <c r="AI52" s="185">
        <v>4158.302929696978</v>
      </c>
      <c r="AJ52" s="185">
        <v>4324.6350468848577</v>
      </c>
      <c r="AK52" s="185">
        <v>4497.6204487602517</v>
      </c>
      <c r="AL52" s="185">
        <v>4677.5252667106615</v>
      </c>
      <c r="AM52" s="185">
        <v>4864.6262773790886</v>
      </c>
      <c r="AN52" s="185">
        <v>5059.2113284742527</v>
      </c>
      <c r="AO52" s="185">
        <v>5261.5797816132226</v>
      </c>
      <c r="AP52" s="185">
        <v>5472.0429728777517</v>
      </c>
      <c r="AQ52" s="185">
        <v>5690.9246917928622</v>
      </c>
      <c r="AR52" s="185">
        <v>5918.5616794645766</v>
      </c>
      <c r="AS52" s="185">
        <v>6155.3041466431596</v>
      </c>
      <c r="AT52" s="185">
        <v>6401.5163125088866</v>
      </c>
      <c r="AU52" s="185">
        <v>6657.5769650092425</v>
      </c>
      <c r="AV52" s="185">
        <v>6923.8800436096126</v>
      </c>
      <c r="AW52" s="185">
        <v>7200.8352453539974</v>
      </c>
      <c r="AX52" s="185">
        <v>7488.8686551681576</v>
      </c>
      <c r="AY52" s="185">
        <v>7788.4234013748837</v>
      </c>
      <c r="AZ52" s="185">
        <v>8099.9603374298795</v>
      </c>
      <c r="BA52" s="185">
        <v>8172.4138283508573</v>
      </c>
    </row>
    <row r="53" spans="1:53" ht="13.5" customHeight="1" x14ac:dyDescent="0.25">
      <c r="A53" s="185" t="s">
        <v>622</v>
      </c>
      <c r="B53" s="185">
        <v>0</v>
      </c>
      <c r="C53" s="185">
        <v>0</v>
      </c>
      <c r="D53" s="185">
        <v>0</v>
      </c>
      <c r="E53" s="185">
        <v>0</v>
      </c>
      <c r="F53" s="185">
        <v>0</v>
      </c>
      <c r="G53" s="185">
        <v>0</v>
      </c>
      <c r="H53" s="185">
        <v>0</v>
      </c>
      <c r="I53" s="185">
        <v>0</v>
      </c>
      <c r="J53" s="185">
        <v>0</v>
      </c>
      <c r="K53" s="185">
        <v>0</v>
      </c>
      <c r="L53" s="185">
        <v>0</v>
      </c>
      <c r="M53" s="186">
        <v>794.19427253931065</v>
      </c>
      <c r="N53" s="185">
        <v>818.02010071548989</v>
      </c>
      <c r="O53" s="185">
        <v>842.56070373695457</v>
      </c>
      <c r="P53" s="185">
        <v>867.83752484906324</v>
      </c>
      <c r="Q53" s="185">
        <v>893.87265059453523</v>
      </c>
      <c r="R53" s="185">
        <v>920.68883011237131</v>
      </c>
      <c r="S53" s="185">
        <v>948.30949501574241</v>
      </c>
      <c r="T53" s="185">
        <v>976.7587798662147</v>
      </c>
      <c r="U53" s="185">
        <v>1006.0615432622012</v>
      </c>
      <c r="V53" s="185">
        <v>1036.2433895600673</v>
      </c>
      <c r="W53" s="185">
        <v>2134.6613824937385</v>
      </c>
      <c r="X53" s="185">
        <v>2198.7012239685509</v>
      </c>
      <c r="Y53" s="185">
        <v>2264.6622606876076</v>
      </c>
      <c r="Z53" s="185">
        <v>2332.6021285082356</v>
      </c>
      <c r="AA53" s="185">
        <v>2402.5801923634826</v>
      </c>
      <c r="AB53" s="185">
        <v>2474.6575981343876</v>
      </c>
      <c r="AC53" s="185">
        <v>2548.8973260784187</v>
      </c>
      <c r="AD53" s="185">
        <v>2625.3642458607715</v>
      </c>
      <c r="AE53" s="185">
        <v>2704.1251732365945</v>
      </c>
      <c r="AF53" s="185">
        <v>2785.2489284336925</v>
      </c>
      <c r="AG53" s="185">
        <v>2868.8063962867036</v>
      </c>
      <c r="AH53" s="185">
        <v>2954.8705881753049</v>
      </c>
      <c r="AI53" s="185">
        <v>3043.5167058205639</v>
      </c>
      <c r="AJ53" s="185">
        <v>3134.8222069951807</v>
      </c>
      <c r="AK53" s="185">
        <v>3228.8668732050369</v>
      </c>
      <c r="AL53" s="185">
        <v>3325.7328794011878</v>
      </c>
      <c r="AM53" s="185">
        <v>3425.504865783224</v>
      </c>
      <c r="AN53" s="185">
        <v>3528.270011756721</v>
      </c>
      <c r="AO53" s="185">
        <v>3634.1181121094228</v>
      </c>
      <c r="AP53" s="185">
        <v>3743.1416554727052</v>
      </c>
      <c r="AQ53" s="185">
        <v>3855.4359051368865</v>
      </c>
      <c r="AR53" s="185">
        <v>3971.0989822909933</v>
      </c>
      <c r="AS53" s="185">
        <v>4090.2319517597234</v>
      </c>
      <c r="AT53" s="185">
        <v>4212.938910312515</v>
      </c>
      <c r="AU53" s="185">
        <v>4339.3270776218915</v>
      </c>
      <c r="AV53" s="185">
        <v>4469.5068899505486</v>
      </c>
      <c r="AW53" s="185">
        <v>4603.5920966490648</v>
      </c>
      <c r="AX53" s="185">
        <v>4741.6998595485366</v>
      </c>
      <c r="AY53" s="185">
        <v>4883.9508553349924</v>
      </c>
      <c r="AZ53" s="185">
        <v>5030.4693809950431</v>
      </c>
    </row>
    <row r="55" spans="1:53" x14ac:dyDescent="0.25">
      <c r="M55" s="185"/>
    </row>
    <row r="56" spans="1:53" s="242" customFormat="1" ht="16.5" thickBot="1" x14ac:dyDescent="0.3">
      <c r="M56" s="243"/>
    </row>
    <row r="57" spans="1:53" ht="31.5" x14ac:dyDescent="0.25">
      <c r="A57" s="244" t="s">
        <v>265</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3" x14ac:dyDescent="0.25">
      <c r="A58" s="246" t="s">
        <v>264</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263</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262</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261</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2" customFormat="1" ht="31.5" x14ac:dyDescent="0.25">
      <c r="A63" s="244" t="s">
        <v>454</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3" s="195" customFormat="1" ht="14.25" x14ac:dyDescent="0.25">
      <c r="A64" s="255" t="s">
        <v>260</v>
      </c>
      <c r="B64" s="256">
        <f t="shared" ref="B64:AG64" si="5">B50*$B$28</f>
        <v>418832902.16799998</v>
      </c>
      <c r="C64" s="256">
        <f t="shared" si="5"/>
        <v>431397471.20000005</v>
      </c>
      <c r="D64" s="256">
        <f t="shared" si="5"/>
        <v>444339203.20000005</v>
      </c>
      <c r="E64" s="256">
        <f t="shared" si="5"/>
        <v>457670696.79999995</v>
      </c>
      <c r="F64" s="256">
        <f t="shared" si="5"/>
        <v>471400186.39999998</v>
      </c>
      <c r="G64" s="256">
        <f t="shared" si="5"/>
        <v>485541396.00000006</v>
      </c>
      <c r="H64" s="256">
        <f t="shared" si="5"/>
        <v>500107637.88000005</v>
      </c>
      <c r="I64" s="256">
        <f t="shared" si="5"/>
        <v>515110867.01640016</v>
      </c>
      <c r="J64" s="256">
        <f t="shared" si="5"/>
        <v>530564193.02689213</v>
      </c>
      <c r="K64" s="256">
        <f t="shared" si="5"/>
        <v>546481118.81769896</v>
      </c>
      <c r="L64" s="256">
        <f t="shared" si="5"/>
        <v>562875552.3822298</v>
      </c>
      <c r="M64" s="257">
        <f t="shared" si="5"/>
        <v>579761818.95369673</v>
      </c>
      <c r="N64" s="256">
        <f t="shared" si="5"/>
        <v>597154673.52230763</v>
      </c>
      <c r="O64" s="256">
        <f t="shared" si="5"/>
        <v>615069313.72797692</v>
      </c>
      <c r="P64" s="256">
        <f t="shared" si="5"/>
        <v>633521393.13981628</v>
      </c>
      <c r="Q64" s="256">
        <f t="shared" si="5"/>
        <v>652527034.93401074</v>
      </c>
      <c r="R64" s="256">
        <f t="shared" si="5"/>
        <v>672102845.98203123</v>
      </c>
      <c r="S64" s="256">
        <f t="shared" si="5"/>
        <v>692265931.36149204</v>
      </c>
      <c r="T64" s="256">
        <f t="shared" si="5"/>
        <v>713033909.30233669</v>
      </c>
      <c r="U64" s="256">
        <f t="shared" si="5"/>
        <v>734424926.58140695</v>
      </c>
      <c r="V64" s="256">
        <f t="shared" si="5"/>
        <v>756457674.37884927</v>
      </c>
      <c r="W64" s="256">
        <f t="shared" si="5"/>
        <v>779151404.61021459</v>
      </c>
      <c r="X64" s="256">
        <f t="shared" si="5"/>
        <v>802525946.74852109</v>
      </c>
      <c r="Y64" s="256">
        <f t="shared" si="5"/>
        <v>826601725.1509769</v>
      </c>
      <c r="Z64" s="256">
        <f t="shared" si="5"/>
        <v>851399776.90550601</v>
      </c>
      <c r="AA64" s="256">
        <f t="shared" si="5"/>
        <v>876941770.21267128</v>
      </c>
      <c r="AB64" s="256">
        <f t="shared" si="5"/>
        <v>903250023.31905138</v>
      </c>
      <c r="AC64" s="256">
        <f t="shared" si="5"/>
        <v>930347524.01862288</v>
      </c>
      <c r="AD64" s="256">
        <f t="shared" si="5"/>
        <v>958257949.73918164</v>
      </c>
      <c r="AE64" s="256">
        <f t="shared" si="5"/>
        <v>987005688.23135698</v>
      </c>
      <c r="AF64" s="256">
        <f t="shared" si="5"/>
        <v>1016615858.8782978</v>
      </c>
      <c r="AG64" s="256">
        <f t="shared" si="5"/>
        <v>1047114334.6446469</v>
      </c>
      <c r="AH64" s="256">
        <f t="shared" ref="AH64:AZ64" si="6">AH50*$B$28</f>
        <v>1078527764.6839864</v>
      </c>
      <c r="AI64" s="256">
        <f t="shared" si="6"/>
        <v>1110883597.6245058</v>
      </c>
      <c r="AJ64" s="256">
        <f t="shared" si="6"/>
        <v>1144210105.553241</v>
      </c>
      <c r="AK64" s="256">
        <f t="shared" si="6"/>
        <v>1178536408.7198386</v>
      </c>
      <c r="AL64" s="256">
        <f t="shared" si="6"/>
        <v>1213892500.9814336</v>
      </c>
      <c r="AM64" s="256">
        <f t="shared" si="6"/>
        <v>1250309276.0108767</v>
      </c>
      <c r="AN64" s="256">
        <f t="shared" si="6"/>
        <v>1287818554.2912033</v>
      </c>
      <c r="AO64" s="256">
        <f t="shared" si="6"/>
        <v>1326453110.9199395</v>
      </c>
      <c r="AP64" s="256">
        <f t="shared" si="6"/>
        <v>1366246704.2475376</v>
      </c>
      <c r="AQ64" s="256">
        <f t="shared" si="6"/>
        <v>1407234105.3749638</v>
      </c>
      <c r="AR64" s="256">
        <f t="shared" si="6"/>
        <v>1449451128.5362124</v>
      </c>
      <c r="AS64" s="256">
        <f t="shared" si="6"/>
        <v>1492934662.3922992</v>
      </c>
      <c r="AT64" s="256">
        <f t="shared" si="6"/>
        <v>1537722702.2640679</v>
      </c>
      <c r="AU64" s="256">
        <f t="shared" si="6"/>
        <v>1583854383.3319902</v>
      </c>
      <c r="AV64" s="256">
        <f t="shared" si="6"/>
        <v>1631370014.8319502</v>
      </c>
      <c r="AW64" s="256">
        <f t="shared" si="6"/>
        <v>1680311115.2769086</v>
      </c>
      <c r="AX64" s="256">
        <f t="shared" si="6"/>
        <v>1730720448.7352157</v>
      </c>
      <c r="AY64" s="256">
        <f t="shared" si="6"/>
        <v>1782642062.1972723</v>
      </c>
      <c r="AZ64" s="256">
        <f t="shared" si="6"/>
        <v>1836121324.0631907</v>
      </c>
    </row>
    <row r="65" spans="1:52" x14ac:dyDescent="0.25">
      <c r="A65" s="246" t="s">
        <v>259</v>
      </c>
      <c r="B65" s="258">
        <f t="shared" ref="B65:AZ65" si="7">SUM(B66:B71)</f>
        <v>-958333.33333333337</v>
      </c>
      <c r="C65" s="258">
        <f t="shared" si="7"/>
        <v>-25440020.987992328</v>
      </c>
      <c r="D65" s="258">
        <f t="shared" si="7"/>
        <v>-25228821.698551327</v>
      </c>
      <c r="E65" s="258">
        <f t="shared" si="7"/>
        <v>-25021994.847110331</v>
      </c>
      <c r="F65" s="258">
        <f t="shared" si="7"/>
        <v>-24817405.733307272</v>
      </c>
      <c r="G65" s="258">
        <f t="shared" si="7"/>
        <v>-24614939.453003529</v>
      </c>
      <c r="H65" s="258">
        <f t="shared" si="7"/>
        <v>-24414253.507315554</v>
      </c>
      <c r="I65" s="258">
        <f t="shared" si="7"/>
        <v>-24215419.163038012</v>
      </c>
      <c r="J65" s="258">
        <f t="shared" si="7"/>
        <v>-24018473.043398015</v>
      </c>
      <c r="K65" s="258">
        <f t="shared" si="7"/>
        <v>-23823526.730550054</v>
      </c>
      <c r="L65" s="258">
        <f t="shared" si="7"/>
        <v>-23630660.216765817</v>
      </c>
      <c r="M65" s="259">
        <f t="shared" si="7"/>
        <v>-24101785.254457273</v>
      </c>
      <c r="N65" s="258">
        <f t="shared" si="7"/>
        <v>-23933186.09918011</v>
      </c>
      <c r="O65" s="258">
        <f t="shared" si="7"/>
        <v>-23767522.08070137</v>
      </c>
      <c r="P65" s="258">
        <f t="shared" si="7"/>
        <v>-23604904.648035936</v>
      </c>
      <c r="Q65" s="258">
        <f t="shared" si="7"/>
        <v>-23445449.52946559</v>
      </c>
      <c r="R65" s="258">
        <f t="shared" si="7"/>
        <v>-23289276.898348864</v>
      </c>
      <c r="S65" s="258">
        <f t="shared" si="7"/>
        <v>-23136511.545402452</v>
      </c>
      <c r="T65" s="258">
        <f t="shared" si="7"/>
        <v>-22987283.057708301</v>
      </c>
      <c r="U65" s="258">
        <f t="shared" si="7"/>
        <v>-22841726.004710265</v>
      </c>
      <c r="V65" s="258">
        <f t="shared" si="7"/>
        <v>-22699980.131474987</v>
      </c>
      <c r="W65" s="258">
        <f t="shared" si="7"/>
        <v>-23451632.802207846</v>
      </c>
      <c r="X65" s="258">
        <f t="shared" si="7"/>
        <v>-23344633.505367484</v>
      </c>
      <c r="Y65" s="258">
        <f t="shared" si="7"/>
        <v>-23242698.222885527</v>
      </c>
      <c r="Z65" s="258">
        <f t="shared" si="7"/>
        <v>-23146013.505375937</v>
      </c>
      <c r="AA65" s="258">
        <f t="shared" si="7"/>
        <v>-23054772.885178432</v>
      </c>
      <c r="AB65" s="258">
        <f t="shared" si="7"/>
        <v>-22969177.141218543</v>
      </c>
      <c r="AC65" s="258">
        <f t="shared" si="7"/>
        <v>-22889434.574029803</v>
      </c>
      <c r="AD65" s="258">
        <f t="shared" si="7"/>
        <v>-22815761.291331619</v>
      </c>
      <c r="AE65" s="258">
        <f t="shared" si="7"/>
        <v>-22748381.504571632</v>
      </c>
      <c r="AF65" s="258">
        <f t="shared" si="7"/>
        <v>-22687527.836857416</v>
      </c>
      <c r="AG65" s="258">
        <f t="shared" si="7"/>
        <v>-22633441.642718967</v>
      </c>
      <c r="AH65" s="258">
        <f t="shared" si="7"/>
        <v>-22586373.340160511</v>
      </c>
      <c r="AI65" s="258">
        <f t="shared" si="7"/>
        <v>-22546582.755478285</v>
      </c>
      <c r="AJ65" s="258">
        <f t="shared" si="7"/>
        <v>-22514339.481339365</v>
      </c>
      <c r="AK65" s="258">
        <f t="shared" si="7"/>
        <v>-22489923.248636071</v>
      </c>
      <c r="AL65" s="258">
        <f t="shared" si="7"/>
        <v>-22473624.312650539</v>
      </c>
      <c r="AM65" s="258">
        <f t="shared" si="7"/>
        <v>-22465743.854084924</v>
      </c>
      <c r="AN65" s="258">
        <f t="shared" si="7"/>
        <v>-22466594.395534474</v>
      </c>
      <c r="AO65" s="258">
        <f t="shared" si="7"/>
        <v>-22476500.234003201</v>
      </c>
      <c r="AP65" s="258">
        <f t="shared" si="7"/>
        <v>-22495797.890085377</v>
      </c>
      <c r="AQ65" s="258">
        <f t="shared" si="7"/>
        <v>-22524836.574460454</v>
      </c>
      <c r="AR65" s="258">
        <f t="shared" si="7"/>
        <v>-22563978.672374304</v>
      </c>
      <c r="AS65" s="258">
        <f t="shared" si="7"/>
        <v>-22613600.246806063</v>
      </c>
      <c r="AT65" s="258">
        <f t="shared" si="7"/>
        <v>-22674091.561047159</v>
      </c>
      <c r="AU65" s="258">
        <f t="shared" si="7"/>
        <v>-22745857.621447608</v>
      </c>
      <c r="AV65" s="258">
        <f t="shared" si="7"/>
        <v>-22829318.741114128</v>
      </c>
      <c r="AW65" s="258">
        <f t="shared" si="7"/>
        <v>-22924911.125375547</v>
      </c>
      <c r="AX65" s="258">
        <f t="shared" si="7"/>
        <v>-23033087.479862571</v>
      </c>
      <c r="AY65" s="258">
        <f t="shared" si="7"/>
        <v>-23154317.642082557</v>
      </c>
      <c r="AZ65" s="258">
        <f t="shared" si="7"/>
        <v>-23289089.237404093</v>
      </c>
    </row>
    <row r="66" spans="1:52" x14ac:dyDescent="0.25">
      <c r="A66" s="260" t="s">
        <v>258</v>
      </c>
      <c r="B66" s="258">
        <f>-B52*1000/1.2</f>
        <v>-958333.33333333337</v>
      </c>
      <c r="C66" s="258">
        <f t="shared" ref="C66:AZ67" si="8">-C52*1000/1.2</f>
        <v>-992833.33333333337</v>
      </c>
      <c r="D66" s="258">
        <f t="shared" si="8"/>
        <v>-1028575.3333333335</v>
      </c>
      <c r="E66" s="258">
        <f t="shared" si="8"/>
        <v>-1068689.7713333333</v>
      </c>
      <c r="F66" s="258">
        <f t="shared" si="8"/>
        <v>-1111041.9469712733</v>
      </c>
      <c r="G66" s="258">
        <f t="shared" si="8"/>
        <v>-1155516.9561085335</v>
      </c>
      <c r="H66" s="258">
        <f t="shared" si="8"/>
        <v>-1201772.299861558</v>
      </c>
      <c r="I66" s="258">
        <f t="shared" si="8"/>
        <v>-1249879.2450250161</v>
      </c>
      <c r="J66" s="258">
        <f t="shared" si="8"/>
        <v>-1299874.4148260166</v>
      </c>
      <c r="K66" s="258">
        <f t="shared" si="8"/>
        <v>-1351869.3914190575</v>
      </c>
      <c r="L66" s="258">
        <f t="shared" si="8"/>
        <v>-1405944.1670758198</v>
      </c>
      <c r="M66" s="258">
        <f t="shared" si="8"/>
        <v>-1462181.9337588525</v>
      </c>
      <c r="N66" s="258">
        <f t="shared" si="8"/>
        <v>-1520669.211109207</v>
      </c>
      <c r="O66" s="258">
        <f t="shared" si="8"/>
        <v>-1581495.9795535752</v>
      </c>
      <c r="P66" s="258">
        <f t="shared" si="8"/>
        <v>-1644755.8187357183</v>
      </c>
      <c r="Q66" s="258">
        <f t="shared" si="8"/>
        <v>-1710546.0514851471</v>
      </c>
      <c r="R66" s="258">
        <f t="shared" si="8"/>
        <v>-1778967.8935445531</v>
      </c>
      <c r="S66" s="258">
        <f t="shared" si="8"/>
        <v>-1850126.6092863353</v>
      </c>
      <c r="T66" s="258">
        <f t="shared" si="8"/>
        <v>-1924131.6736577891</v>
      </c>
      <c r="U66" s="258">
        <f t="shared" si="8"/>
        <v>-2001096.9406041002</v>
      </c>
      <c r="V66" s="258">
        <f t="shared" si="8"/>
        <v>-2081140.8182282646</v>
      </c>
      <c r="W66" s="258">
        <f t="shared" si="8"/>
        <v>-2164386.4509573951</v>
      </c>
      <c r="X66" s="258">
        <f t="shared" si="8"/>
        <v>-2250961.9089956912</v>
      </c>
      <c r="Y66" s="258">
        <f t="shared" si="8"/>
        <v>-2341000.3853555187</v>
      </c>
      <c r="Z66" s="258">
        <f t="shared" si="8"/>
        <v>-2434640.4007697394</v>
      </c>
      <c r="AA66" s="258">
        <f t="shared" si="8"/>
        <v>-2532026.0168005289</v>
      </c>
      <c r="AB66" s="258">
        <f t="shared" si="8"/>
        <v>-2633307.0574725503</v>
      </c>
      <c r="AC66" s="258">
        <f t="shared" si="8"/>
        <v>-2738639.3397714524</v>
      </c>
      <c r="AD66" s="258">
        <f t="shared" si="8"/>
        <v>-2848184.9133623107</v>
      </c>
      <c r="AE66" s="258">
        <f t="shared" si="8"/>
        <v>-2962112.3098968035</v>
      </c>
      <c r="AF66" s="258">
        <f t="shared" si="8"/>
        <v>-3080596.8022926752</v>
      </c>
      <c r="AG66" s="258">
        <f t="shared" si="8"/>
        <v>-3203820.6743843826</v>
      </c>
      <c r="AH66" s="258">
        <f t="shared" si="8"/>
        <v>-3331973.5013597584</v>
      </c>
      <c r="AI66" s="258">
        <f t="shared" si="8"/>
        <v>-3465252.4414141485</v>
      </c>
      <c r="AJ66" s="258">
        <f t="shared" si="8"/>
        <v>-3603862.5390707152</v>
      </c>
      <c r="AK66" s="258">
        <f t="shared" si="8"/>
        <v>-3748017.0406335429</v>
      </c>
      <c r="AL66" s="258">
        <f t="shared" si="8"/>
        <v>-3897937.7222588845</v>
      </c>
      <c r="AM66" s="258">
        <f t="shared" si="8"/>
        <v>-4053855.2311492409</v>
      </c>
      <c r="AN66" s="258">
        <f t="shared" si="8"/>
        <v>-4216009.4403952109</v>
      </c>
      <c r="AO66" s="258">
        <f t="shared" si="8"/>
        <v>-4384649.8180110184</v>
      </c>
      <c r="AP66" s="258">
        <f t="shared" si="8"/>
        <v>-4560035.8107314603</v>
      </c>
      <c r="AQ66" s="258">
        <f t="shared" si="8"/>
        <v>-4742437.2431607191</v>
      </c>
      <c r="AR66" s="258">
        <f t="shared" si="8"/>
        <v>-4932134.7328871479</v>
      </c>
      <c r="AS66" s="258">
        <f t="shared" si="8"/>
        <v>-5129420.1222026339</v>
      </c>
      <c r="AT66" s="258">
        <f t="shared" si="8"/>
        <v>-5334596.9270907389</v>
      </c>
      <c r="AU66" s="258">
        <f t="shared" si="8"/>
        <v>-5547980.8041743692</v>
      </c>
      <c r="AV66" s="258">
        <f t="shared" si="8"/>
        <v>-5769900.036341344</v>
      </c>
      <c r="AW66" s="258">
        <f t="shared" si="8"/>
        <v>-6000696.0377949979</v>
      </c>
      <c r="AX66" s="258">
        <f t="shared" si="8"/>
        <v>-6240723.8793067988</v>
      </c>
      <c r="AY66" s="258">
        <f t="shared" si="8"/>
        <v>-6490352.8344790703</v>
      </c>
      <c r="AZ66" s="258">
        <f t="shared" si="8"/>
        <v>-6749966.947858233</v>
      </c>
    </row>
    <row r="67" spans="1:52" x14ac:dyDescent="0.25">
      <c r="A67" s="260" t="str">
        <f>A32</f>
        <v>Прочие расходы при эксплуатации объекта, руб. без НДС</v>
      </c>
      <c r="B67" s="258">
        <f>-B53*1000/1.2</f>
        <v>0</v>
      </c>
      <c r="C67" s="258">
        <f t="shared" si="8"/>
        <v>0</v>
      </c>
      <c r="D67" s="258">
        <f t="shared" si="8"/>
        <v>0</v>
      </c>
      <c r="E67" s="258">
        <f t="shared" si="8"/>
        <v>0</v>
      </c>
      <c r="F67" s="258">
        <f t="shared" si="8"/>
        <v>0</v>
      </c>
      <c r="G67" s="258">
        <f t="shared" si="8"/>
        <v>0</v>
      </c>
      <c r="H67" s="258">
        <f t="shared" si="8"/>
        <v>0</v>
      </c>
      <c r="I67" s="258">
        <f t="shared" si="8"/>
        <v>0</v>
      </c>
      <c r="J67" s="258">
        <f t="shared" si="8"/>
        <v>0</v>
      </c>
      <c r="K67" s="258">
        <f t="shared" si="8"/>
        <v>0</v>
      </c>
      <c r="L67" s="258">
        <f t="shared" si="8"/>
        <v>0</v>
      </c>
      <c r="M67" s="258">
        <f t="shared" si="8"/>
        <v>-661828.5604494256</v>
      </c>
      <c r="N67" s="258">
        <f t="shared" si="8"/>
        <v>-681683.4172629083</v>
      </c>
      <c r="O67" s="258">
        <f t="shared" si="8"/>
        <v>-702133.91978079558</v>
      </c>
      <c r="P67" s="258">
        <f t="shared" si="8"/>
        <v>-723197.93737421941</v>
      </c>
      <c r="Q67" s="258">
        <f t="shared" si="8"/>
        <v>-744893.87549544615</v>
      </c>
      <c r="R67" s="258">
        <f t="shared" si="8"/>
        <v>-767240.69176030951</v>
      </c>
      <c r="S67" s="258">
        <f t="shared" si="8"/>
        <v>-790257.9125131187</v>
      </c>
      <c r="T67" s="258">
        <f t="shared" si="8"/>
        <v>-813965.64988851233</v>
      </c>
      <c r="U67" s="258">
        <f t="shared" si="8"/>
        <v>-838384.61938516772</v>
      </c>
      <c r="V67" s="258">
        <f t="shared" si="8"/>
        <v>-863536.15796672285</v>
      </c>
      <c r="W67" s="258">
        <f t="shared" si="8"/>
        <v>-1778884.4854114489</v>
      </c>
      <c r="X67" s="258">
        <f t="shared" si="8"/>
        <v>-1832251.0199737926</v>
      </c>
      <c r="Y67" s="258">
        <f t="shared" si="8"/>
        <v>-1887218.5505730065</v>
      </c>
      <c r="Z67" s="258">
        <f t="shared" si="8"/>
        <v>-1943835.1070901966</v>
      </c>
      <c r="AA67" s="258">
        <f t="shared" si="8"/>
        <v>-2002150.1603029021</v>
      </c>
      <c r="AB67" s="258">
        <f t="shared" si="8"/>
        <v>-2062214.6651119899</v>
      </c>
      <c r="AC67" s="258">
        <f t="shared" si="8"/>
        <v>-2124081.105065349</v>
      </c>
      <c r="AD67" s="258">
        <f t="shared" si="8"/>
        <v>-2187803.5382173094</v>
      </c>
      <c r="AE67" s="258">
        <f t="shared" si="8"/>
        <v>-2253437.6443638289</v>
      </c>
      <c r="AF67" s="258">
        <f t="shared" si="8"/>
        <v>-2321040.7736947439</v>
      </c>
      <c r="AG67" s="258">
        <f t="shared" si="8"/>
        <v>-2390671.9969055867</v>
      </c>
      <c r="AH67" s="258">
        <f t="shared" si="8"/>
        <v>-2462392.156812754</v>
      </c>
      <c r="AI67" s="258">
        <f t="shared" si="8"/>
        <v>-2536263.9215171365</v>
      </c>
      <c r="AJ67" s="258">
        <f t="shared" si="8"/>
        <v>-2612351.839162651</v>
      </c>
      <c r="AK67" s="258">
        <f t="shared" si="8"/>
        <v>-2690722.3943375307</v>
      </c>
      <c r="AL67" s="258">
        <f t="shared" si="8"/>
        <v>-2771444.0661676568</v>
      </c>
      <c r="AM67" s="258">
        <f t="shared" si="8"/>
        <v>-2854587.3881526869</v>
      </c>
      <c r="AN67" s="258">
        <f t="shared" si="8"/>
        <v>-2940225.0097972676</v>
      </c>
      <c r="AO67" s="258">
        <f t="shared" si="8"/>
        <v>-3028431.7600911856</v>
      </c>
      <c r="AP67" s="258">
        <f t="shared" si="8"/>
        <v>-3119284.712893921</v>
      </c>
      <c r="AQ67" s="258">
        <f t="shared" si="8"/>
        <v>-3212863.254280739</v>
      </c>
      <c r="AR67" s="258">
        <f t="shared" si="8"/>
        <v>-3309249.1519091614</v>
      </c>
      <c r="AS67" s="258">
        <f t="shared" si="8"/>
        <v>-3408526.6264664363</v>
      </c>
      <c r="AT67" s="258">
        <f t="shared" si="8"/>
        <v>-3510782.4252604293</v>
      </c>
      <c r="AU67" s="258">
        <f t="shared" si="8"/>
        <v>-3616105.8980182428</v>
      </c>
      <c r="AV67" s="258">
        <f t="shared" si="8"/>
        <v>-3724589.0749587906</v>
      </c>
      <c r="AW67" s="258">
        <f t="shared" si="8"/>
        <v>-3836326.7472075541</v>
      </c>
      <c r="AX67" s="258">
        <f t="shared" si="8"/>
        <v>-3951416.5496237804</v>
      </c>
      <c r="AY67" s="258">
        <f t="shared" si="8"/>
        <v>-4069959.0461124941</v>
      </c>
      <c r="AZ67" s="258">
        <f t="shared" si="8"/>
        <v>-4192057.8174958699</v>
      </c>
    </row>
    <row r="68" spans="1:52" x14ac:dyDescent="0.25">
      <c r="A68" s="260" t="s">
        <v>450</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450</v>
      </c>
      <c r="B69" s="258">
        <f t="shared" ref="B69:AG69" si="9">-$B$37*(1+B$49)*$B$28*365</f>
        <v>0</v>
      </c>
      <c r="C69" s="258">
        <f t="shared" si="9"/>
        <v>0</v>
      </c>
      <c r="D69" s="258">
        <f t="shared" si="9"/>
        <v>0</v>
      </c>
      <c r="E69" s="258">
        <f t="shared" si="9"/>
        <v>0</v>
      </c>
      <c r="F69" s="258">
        <f t="shared" si="9"/>
        <v>0</v>
      </c>
      <c r="G69" s="258">
        <f t="shared" si="9"/>
        <v>0</v>
      </c>
      <c r="H69" s="258">
        <f t="shared" si="9"/>
        <v>0</v>
      </c>
      <c r="I69" s="258">
        <f t="shared" si="9"/>
        <v>0</v>
      </c>
      <c r="J69" s="258">
        <f t="shared" si="9"/>
        <v>0</v>
      </c>
      <c r="K69" s="258">
        <f t="shared" si="9"/>
        <v>0</v>
      </c>
      <c r="L69" s="258">
        <f t="shared" si="9"/>
        <v>0</v>
      </c>
      <c r="M69" s="259">
        <f t="shared" si="9"/>
        <v>0</v>
      </c>
      <c r="N69" s="258">
        <f t="shared" si="9"/>
        <v>0</v>
      </c>
      <c r="O69" s="258">
        <f t="shared" si="9"/>
        <v>0</v>
      </c>
      <c r="P69" s="258">
        <f t="shared" si="9"/>
        <v>0</v>
      </c>
      <c r="Q69" s="258">
        <f t="shared" si="9"/>
        <v>0</v>
      </c>
      <c r="R69" s="258">
        <f t="shared" si="9"/>
        <v>0</v>
      </c>
      <c r="S69" s="258">
        <f t="shared" si="9"/>
        <v>0</v>
      </c>
      <c r="T69" s="258">
        <f t="shared" si="9"/>
        <v>0</v>
      </c>
      <c r="U69" s="258">
        <f t="shared" si="9"/>
        <v>0</v>
      </c>
      <c r="V69" s="258">
        <f t="shared" si="9"/>
        <v>0</v>
      </c>
      <c r="W69" s="258">
        <f t="shared" si="9"/>
        <v>0</v>
      </c>
      <c r="X69" s="258">
        <f t="shared" si="9"/>
        <v>0</v>
      </c>
      <c r="Y69" s="258">
        <f t="shared" si="9"/>
        <v>0</v>
      </c>
      <c r="Z69" s="258">
        <f t="shared" si="9"/>
        <v>0</v>
      </c>
      <c r="AA69" s="258">
        <f t="shared" si="9"/>
        <v>0</v>
      </c>
      <c r="AB69" s="258">
        <f t="shared" si="9"/>
        <v>0</v>
      </c>
      <c r="AC69" s="258">
        <f t="shared" si="9"/>
        <v>0</v>
      </c>
      <c r="AD69" s="258">
        <f t="shared" si="9"/>
        <v>0</v>
      </c>
      <c r="AE69" s="258">
        <f t="shared" si="9"/>
        <v>0</v>
      </c>
      <c r="AF69" s="258">
        <f t="shared" si="9"/>
        <v>0</v>
      </c>
      <c r="AG69" s="258">
        <f t="shared" si="9"/>
        <v>0</v>
      </c>
      <c r="AH69" s="258">
        <f t="shared" ref="AH69:AZ69" si="10">-$B$37*(1+AH$49)*$B$28*365</f>
        <v>0</v>
      </c>
      <c r="AI69" s="258">
        <f t="shared" si="10"/>
        <v>0</v>
      </c>
      <c r="AJ69" s="258">
        <f t="shared" si="10"/>
        <v>0</v>
      </c>
      <c r="AK69" s="258">
        <f t="shared" si="10"/>
        <v>0</v>
      </c>
      <c r="AL69" s="258">
        <f t="shared" si="10"/>
        <v>0</v>
      </c>
      <c r="AM69" s="258">
        <f t="shared" si="10"/>
        <v>0</v>
      </c>
      <c r="AN69" s="258">
        <f t="shared" si="10"/>
        <v>0</v>
      </c>
      <c r="AO69" s="258">
        <f t="shared" si="10"/>
        <v>0</v>
      </c>
      <c r="AP69" s="258">
        <f t="shared" si="10"/>
        <v>0</v>
      </c>
      <c r="AQ69" s="258">
        <f t="shared" si="10"/>
        <v>0</v>
      </c>
      <c r="AR69" s="258">
        <f t="shared" si="10"/>
        <v>0</v>
      </c>
      <c r="AS69" s="258">
        <f t="shared" si="10"/>
        <v>0</v>
      </c>
      <c r="AT69" s="258">
        <f t="shared" si="10"/>
        <v>0</v>
      </c>
      <c r="AU69" s="258">
        <f t="shared" si="10"/>
        <v>0</v>
      </c>
      <c r="AV69" s="258">
        <f t="shared" si="10"/>
        <v>0</v>
      </c>
      <c r="AW69" s="258">
        <f t="shared" si="10"/>
        <v>0</v>
      </c>
      <c r="AX69" s="258">
        <f t="shared" si="10"/>
        <v>0</v>
      </c>
      <c r="AY69" s="258">
        <f t="shared" si="10"/>
        <v>0</v>
      </c>
      <c r="AZ69" s="258">
        <f t="shared" si="10"/>
        <v>0</v>
      </c>
    </row>
    <row r="70" spans="1:52" x14ac:dyDescent="0.25">
      <c r="A70" s="260" t="s">
        <v>450</v>
      </c>
      <c r="B70" s="258"/>
      <c r="C70" s="258">
        <f t="shared" ref="C70:AZ70" si="11">-$B$38*(1+C$49)*12</f>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9">
        <f t="shared" si="11"/>
        <v>0</v>
      </c>
      <c r="N70" s="258">
        <f t="shared" si="11"/>
        <v>0</v>
      </c>
      <c r="O70" s="258">
        <f t="shared" si="11"/>
        <v>0</v>
      </c>
      <c r="P70" s="258">
        <f t="shared" si="11"/>
        <v>0</v>
      </c>
      <c r="Q70" s="258">
        <f t="shared" si="11"/>
        <v>0</v>
      </c>
      <c r="R70" s="258">
        <f t="shared" si="11"/>
        <v>0</v>
      </c>
      <c r="S70" s="258">
        <f t="shared" si="11"/>
        <v>0</v>
      </c>
      <c r="T70" s="258">
        <f t="shared" si="11"/>
        <v>0</v>
      </c>
      <c r="U70" s="258">
        <f t="shared" si="11"/>
        <v>0</v>
      </c>
      <c r="V70" s="258">
        <f t="shared" si="11"/>
        <v>0</v>
      </c>
      <c r="W70" s="258">
        <f t="shared" si="11"/>
        <v>0</v>
      </c>
      <c r="X70" s="258">
        <f t="shared" si="11"/>
        <v>0</v>
      </c>
      <c r="Y70" s="258">
        <f t="shared" si="11"/>
        <v>0</v>
      </c>
      <c r="Z70" s="258">
        <f t="shared" si="11"/>
        <v>0</v>
      </c>
      <c r="AA70" s="258">
        <f t="shared" si="11"/>
        <v>0</v>
      </c>
      <c r="AB70" s="258">
        <f t="shared" si="11"/>
        <v>0</v>
      </c>
      <c r="AC70" s="258">
        <f t="shared" si="11"/>
        <v>0</v>
      </c>
      <c r="AD70" s="258">
        <f t="shared" si="11"/>
        <v>0</v>
      </c>
      <c r="AE70" s="258">
        <f t="shared" si="11"/>
        <v>0</v>
      </c>
      <c r="AF70" s="258">
        <f t="shared" si="11"/>
        <v>0</v>
      </c>
      <c r="AG70" s="258">
        <f t="shared" si="11"/>
        <v>0</v>
      </c>
      <c r="AH70" s="258">
        <f t="shared" si="11"/>
        <v>0</v>
      </c>
      <c r="AI70" s="258">
        <f t="shared" si="11"/>
        <v>0</v>
      </c>
      <c r="AJ70" s="258">
        <f t="shared" si="11"/>
        <v>0</v>
      </c>
      <c r="AK70" s="258">
        <f t="shared" si="11"/>
        <v>0</v>
      </c>
      <c r="AL70" s="258">
        <f t="shared" si="11"/>
        <v>0</v>
      </c>
      <c r="AM70" s="258">
        <f t="shared" si="11"/>
        <v>0</v>
      </c>
      <c r="AN70" s="258">
        <f t="shared" si="11"/>
        <v>0</v>
      </c>
      <c r="AO70" s="258">
        <f t="shared" si="11"/>
        <v>0</v>
      </c>
      <c r="AP70" s="258">
        <f t="shared" si="11"/>
        <v>0</v>
      </c>
      <c r="AQ70" s="258">
        <f t="shared" si="11"/>
        <v>0</v>
      </c>
      <c r="AR70" s="258">
        <f t="shared" si="11"/>
        <v>0</v>
      </c>
      <c r="AS70" s="258">
        <f t="shared" si="11"/>
        <v>0</v>
      </c>
      <c r="AT70" s="258">
        <f t="shared" si="11"/>
        <v>0</v>
      </c>
      <c r="AU70" s="258">
        <f t="shared" si="11"/>
        <v>0</v>
      </c>
      <c r="AV70" s="258">
        <f t="shared" si="11"/>
        <v>0</v>
      </c>
      <c r="AW70" s="258">
        <f t="shared" si="11"/>
        <v>0</v>
      </c>
      <c r="AX70" s="258">
        <f t="shared" si="11"/>
        <v>0</v>
      </c>
      <c r="AY70" s="258">
        <f t="shared" si="11"/>
        <v>0</v>
      </c>
      <c r="AZ70" s="258">
        <f t="shared" si="11"/>
        <v>0</v>
      </c>
    </row>
    <row r="71" spans="1:52" x14ac:dyDescent="0.25">
      <c r="A71" s="260" t="s">
        <v>256</v>
      </c>
      <c r="B71" s="258"/>
      <c r="C71" s="258">
        <f>-(($B$25+$B$26)*$B$28+($B$25+$B$26)*$B$28+SUM($B$73:C73))/2*$B35</f>
        <v>-24447187.654658996</v>
      </c>
      <c r="D71" s="258">
        <f>-(($B$25+$B$26)*$B$28+($B$25+$B$26)*$B$28+SUM($B$73:D73))/2*$B35</f>
        <v>-24200246.365217995</v>
      </c>
      <c r="E71" s="258">
        <f>-(($B$25+$B$26)*$B$28+($B$25+$B$26)*$B$28+SUM($B$73:E73))/2*$B35</f>
        <v>-23953305.075776998</v>
      </c>
      <c r="F71" s="258">
        <f>-(($B$25+$B$26)*$B$28+($B$25+$B$26)*$B$28+SUM($B$73:F73))/2*$B35</f>
        <v>-23706363.786335997</v>
      </c>
      <c r="G71" s="258">
        <f>-(($B$25+$B$26)*$B$28+($B$25+$B$26)*$B$28+SUM($B$73:G73))/2*$B35</f>
        <v>-23459422.496894997</v>
      </c>
      <c r="H71" s="258">
        <f>-(($B$25+$B$26)*$B$28+($B$25+$B$26)*$B$28+SUM($B$73:H73))/2*$B35</f>
        <v>-23212481.207453996</v>
      </c>
      <c r="I71" s="258">
        <f>-(($B$25+$B$26)*$B$28+($B$25+$B$26)*$B$28+SUM($B$73:I73))/2*$B35</f>
        <v>-22965539.918012995</v>
      </c>
      <c r="J71" s="258">
        <f>-(($B$25+$B$26)*$B$28+($B$25+$B$26)*$B$28+SUM($B$73:J73))/2*$B35</f>
        <v>-22718598.628571998</v>
      </c>
      <c r="K71" s="258">
        <f>-(($B$25+$B$26)*$B$28+($B$25+$B$26)*$B$28+SUM($B$73:K73))/2*$B35</f>
        <v>-22471657.339130998</v>
      </c>
      <c r="L71" s="258">
        <f>-(($B$25+$B$26)*$B$28+($B$25+$B$26)*$B$28+SUM($B$73:L73))/2*$B35</f>
        <v>-22224716.049689997</v>
      </c>
      <c r="M71" s="258">
        <f>-(($B$25+$B$26)*$B$28+($B$25+$B$26)*$B$28+SUM($B$73:M73))/2*$B35</f>
        <v>-21977774.760248996</v>
      </c>
      <c r="N71" s="258">
        <f>-(($B$25+$B$26)*$B$28+($B$25+$B$26)*$B$28+SUM($B$73:N73))/2*$B35</f>
        <v>-21730833.470807996</v>
      </c>
      <c r="O71" s="258">
        <f>-(($B$25+$B$26)*$B$28+($B$25+$B$26)*$B$28+SUM($B$73:O73))/2*$B35</f>
        <v>-21483892.181366999</v>
      </c>
      <c r="P71" s="258">
        <f>-(($B$25+$B$26)*$B$28+($B$25+$B$26)*$B$28+SUM($B$73:P73))/2*$B35</f>
        <v>-21236950.891925998</v>
      </c>
      <c r="Q71" s="258">
        <f>-(($B$25+$B$26)*$B$28+($B$25+$B$26)*$B$28+SUM($B$73:Q73))/2*$B35</f>
        <v>-20990009.602484997</v>
      </c>
      <c r="R71" s="258">
        <f>-(($B$25+$B$26)*$B$28+($B$25+$B$26)*$B$28+SUM($B$73:R73))/2*$B35</f>
        <v>-20743068.313044</v>
      </c>
      <c r="S71" s="258">
        <f>-(($B$25+$B$26)*$B$28+($B$25+$B$26)*$B$28+SUM($B$73:S73))/2*$B35</f>
        <v>-20496127.023603</v>
      </c>
      <c r="T71" s="258">
        <f>-(($B$25+$B$26)*$B$28+($B$25+$B$26)*$B$28+SUM($B$73:T73))/2*$B35</f>
        <v>-20249185.734161999</v>
      </c>
      <c r="U71" s="258">
        <f>-(($B$25+$B$26)*$B$28+($B$25+$B$26)*$B$28+SUM($B$73:U73))/2*$B35</f>
        <v>-20002244.444720998</v>
      </c>
      <c r="V71" s="258">
        <f>-(($B$25+$B$26)*$B$28+($B$25+$B$26)*$B$28+SUM($B$73:V73))/2*$B35</f>
        <v>-19755303.155279998</v>
      </c>
      <c r="W71" s="258">
        <f>-(($B$25+$B$26)*$B$28+($B$25+$B$26)*$B$28+SUM($B$73:W73))/2*$B35</f>
        <v>-19508361.865839001</v>
      </c>
      <c r="X71" s="258">
        <f>-(($B$25+$B$26)*$B$28+($B$25+$B$26)*$B$28+SUM($B$73:X73))/2*$B35</f>
        <v>-19261420.576398</v>
      </c>
      <c r="Y71" s="258">
        <f>-(($B$25+$B$26)*$B$28+($B$25+$B$26)*$B$28+SUM($B$73:Y73))/2*$B35</f>
        <v>-19014479.286956999</v>
      </c>
      <c r="Z71" s="258">
        <f>-(($B$25+$B$26)*$B$28+($B$25+$B$26)*$B$28+SUM($B$73:Z73))/2*$B35</f>
        <v>-18767537.997516003</v>
      </c>
      <c r="AA71" s="258">
        <f>-(($B$25+$B$26)*$B$28+($B$25+$B$26)*$B$28+SUM($B$73:AA73))/2*$B35</f>
        <v>-18520596.708075002</v>
      </c>
      <c r="AB71" s="258">
        <f>-(($B$25+$B$26)*$B$28+($B$25+$B$26)*$B$28+SUM($B$73:AB73))/2*$B35</f>
        <v>-18273655.418634001</v>
      </c>
      <c r="AC71" s="258">
        <f>-(($B$25+$B$26)*$B$28+($B$25+$B$26)*$B$28+SUM($B$73:AC73))/2*$B35</f>
        <v>-18026714.129193</v>
      </c>
      <c r="AD71" s="258">
        <f>-(($B$25+$B$26)*$B$28+($B$25+$B$26)*$B$28+SUM($B$73:AD73))/2*$B35</f>
        <v>-17779772.839752</v>
      </c>
      <c r="AE71" s="258">
        <f>-(($B$25+$B$26)*$B$28+($B$25+$B$26)*$B$28+SUM($B$73:AE73))/2*$B35</f>
        <v>-17532831.550310999</v>
      </c>
      <c r="AF71" s="258">
        <f>-(($B$25+$B$26)*$B$28+($B$25+$B$26)*$B$28+SUM($B$73:AF73))/2*$B35</f>
        <v>-17285890.260869998</v>
      </c>
      <c r="AG71" s="258">
        <f>-(($B$25+$B$26)*$B$28+($B$25+$B$26)*$B$28+SUM($B$73:AG73))/2*$B35</f>
        <v>-17038948.971428998</v>
      </c>
      <c r="AH71" s="258">
        <f>-(($B$25+$B$26)*$B$28+($B$25+$B$26)*$B$28+SUM($B$73:AH73))/2*$B35</f>
        <v>-16792007.681987997</v>
      </c>
      <c r="AI71" s="258">
        <f>-(($B$25+$B$26)*$B$28+($B$25+$B$26)*$B$28+SUM($B$73:AI73))/2*$B35</f>
        <v>-16545066.392546998</v>
      </c>
      <c r="AJ71" s="258">
        <f>-(($B$25+$B$26)*$B$28+($B$25+$B$26)*$B$28+SUM($B$73:AJ73))/2*$B35</f>
        <v>-16298125.103105998</v>
      </c>
      <c r="AK71" s="258">
        <f>-(($B$25+$B$26)*$B$28+($B$25+$B$26)*$B$28+SUM($B$73:AK73))/2*$B35</f>
        <v>-16051183.813664997</v>
      </c>
      <c r="AL71" s="258">
        <f>-(($B$25+$B$26)*$B$28+($B$25+$B$26)*$B$28+SUM($B$73:AL73))/2*$B35</f>
        <v>-15804242.524223996</v>
      </c>
      <c r="AM71" s="258">
        <f>-(($B$25+$B$26)*$B$28+($B$25+$B$26)*$B$28+SUM($B$73:AM73))/2*$B35</f>
        <v>-15557301.234782998</v>
      </c>
      <c r="AN71" s="258">
        <f>-(($B$25+$B$26)*$B$28+($B$25+$B$26)*$B$28+SUM($B$73:AN73))/2*$B35</f>
        <v>-15310359.945341997</v>
      </c>
      <c r="AO71" s="258">
        <f>-(($B$25+$B$26)*$B$28+($B$25+$B$26)*$B$28+SUM($B$73:AO73))/2*$B35</f>
        <v>-15063418.655900996</v>
      </c>
      <c r="AP71" s="258">
        <f>-(($B$25+$B$26)*$B$28+($B$25+$B$26)*$B$28+SUM($B$73:AP73))/2*$B35</f>
        <v>-14816477.366459996</v>
      </c>
      <c r="AQ71" s="258">
        <f>-(($B$25+$B$26)*$B$28+($B$25+$B$26)*$B$28+SUM($B$73:AQ73))/2*$B35</f>
        <v>-14569536.077018995</v>
      </c>
      <c r="AR71" s="258">
        <f>-(($B$25+$B$26)*$B$28+($B$25+$B$26)*$B$28+SUM($B$73:AR73))/2*$B35</f>
        <v>-14322594.787577994</v>
      </c>
      <c r="AS71" s="258">
        <f>-(($B$25+$B$26)*$B$28+($B$25+$B$26)*$B$28+SUM($B$73:AS73))/2*$B35</f>
        <v>-14075653.498136993</v>
      </c>
      <c r="AT71" s="258">
        <f>-(($B$25+$B$26)*$B$28+($B$25+$B$26)*$B$28+SUM($B$73:AT73))/2*$B35</f>
        <v>-13828712.208695993</v>
      </c>
      <c r="AU71" s="258">
        <f>-(($B$25+$B$26)*$B$28+($B$25+$B$26)*$B$28+SUM($B$73:AU73))/2*$B35</f>
        <v>-13581770.919254994</v>
      </c>
      <c r="AV71" s="258">
        <f>-(($B$25+$B$26)*$B$28+($B$25+$B$26)*$B$28+SUM($B$73:AV73))/2*$B35</f>
        <v>-13334829.629813993</v>
      </c>
      <c r="AW71" s="258">
        <f>-(($B$25+$B$26)*$B$28+($B$25+$B$26)*$B$28+SUM($B$73:AW73))/2*$B35</f>
        <v>-13087888.340372993</v>
      </c>
      <c r="AX71" s="258">
        <f>-(($B$25+$B$26)*$B$28+($B$25+$B$26)*$B$28+SUM($B$73:AX73))/2*$B35</f>
        <v>-12840947.050931992</v>
      </c>
      <c r="AY71" s="258">
        <f>-(($B$25+$B$26)*$B$28+($B$25+$B$26)*$B$28+SUM($B$73:AY73))/2*$B35</f>
        <v>-12594005.761490991</v>
      </c>
      <c r="AZ71" s="258">
        <f>-(($B$25+$B$26)*$B$28+($B$25+$B$26)*$B$28+SUM($B$73:AZ73))/2*$B35</f>
        <v>-12347064.472049991</v>
      </c>
    </row>
    <row r="72" spans="1:52" s="195" customFormat="1" ht="14.25" x14ac:dyDescent="0.25">
      <c r="A72" s="261" t="s">
        <v>455</v>
      </c>
      <c r="B72" s="256">
        <f t="shared" ref="B72:AZ72" si="12">B64+B65</f>
        <v>417874568.83466667</v>
      </c>
      <c r="C72" s="256">
        <f t="shared" si="12"/>
        <v>405957450.2120077</v>
      </c>
      <c r="D72" s="256">
        <f t="shared" si="12"/>
        <v>419110381.50144875</v>
      </c>
      <c r="E72" s="256">
        <f t="shared" si="12"/>
        <v>432648701.95288962</v>
      </c>
      <c r="F72" s="256">
        <f t="shared" si="12"/>
        <v>446582780.66669273</v>
      </c>
      <c r="G72" s="256">
        <f t="shared" si="12"/>
        <v>460926456.54699653</v>
      </c>
      <c r="H72" s="256">
        <f t="shared" si="12"/>
        <v>475693384.37268448</v>
      </c>
      <c r="I72" s="256">
        <f t="shared" si="12"/>
        <v>490895447.85336214</v>
      </c>
      <c r="J72" s="256">
        <f t="shared" si="12"/>
        <v>506545719.9834941</v>
      </c>
      <c r="K72" s="256">
        <f t="shared" si="12"/>
        <v>522657592.0871489</v>
      </c>
      <c r="L72" s="256">
        <f t="shared" si="12"/>
        <v>539244892.16546404</v>
      </c>
      <c r="M72" s="257">
        <f t="shared" si="12"/>
        <v>555660033.69923949</v>
      </c>
      <c r="N72" s="256">
        <f t="shared" si="12"/>
        <v>573221487.42312753</v>
      </c>
      <c r="O72" s="256">
        <f t="shared" si="12"/>
        <v>591301791.64727557</v>
      </c>
      <c r="P72" s="256">
        <f t="shared" si="12"/>
        <v>609916488.4917804</v>
      </c>
      <c r="Q72" s="256">
        <f t="shared" si="12"/>
        <v>629081585.40454519</v>
      </c>
      <c r="R72" s="256">
        <f t="shared" si="12"/>
        <v>648813569.08368242</v>
      </c>
      <c r="S72" s="256">
        <f t="shared" si="12"/>
        <v>669129419.81608963</v>
      </c>
      <c r="T72" s="256">
        <f t="shared" si="12"/>
        <v>690046626.24462843</v>
      </c>
      <c r="U72" s="256">
        <f t="shared" si="12"/>
        <v>711583200.57669663</v>
      </c>
      <c r="V72" s="256">
        <f t="shared" si="12"/>
        <v>733757694.2473743</v>
      </c>
      <c r="W72" s="256">
        <f t="shared" si="12"/>
        <v>755699771.80800676</v>
      </c>
      <c r="X72" s="256">
        <f t="shared" si="12"/>
        <v>779181313.24315357</v>
      </c>
      <c r="Y72" s="256">
        <f t="shared" si="12"/>
        <v>803359026.92809141</v>
      </c>
      <c r="Z72" s="256">
        <f t="shared" si="12"/>
        <v>828253763.40013003</v>
      </c>
      <c r="AA72" s="256">
        <f t="shared" si="12"/>
        <v>853886997.32749283</v>
      </c>
      <c r="AB72" s="256">
        <f t="shared" si="12"/>
        <v>880280846.17783284</v>
      </c>
      <c r="AC72" s="256">
        <f t="shared" si="12"/>
        <v>907458089.44459307</v>
      </c>
      <c r="AD72" s="256">
        <f t="shared" si="12"/>
        <v>935442188.44784999</v>
      </c>
      <c r="AE72" s="256">
        <f t="shared" si="12"/>
        <v>964257306.7267853</v>
      </c>
      <c r="AF72" s="256">
        <f t="shared" si="12"/>
        <v>993928331.04144037</v>
      </c>
      <c r="AG72" s="256">
        <f t="shared" si="12"/>
        <v>1024480893.001928</v>
      </c>
      <c r="AH72" s="256">
        <f t="shared" si="12"/>
        <v>1055941391.3438259</v>
      </c>
      <c r="AI72" s="256">
        <f t="shared" si="12"/>
        <v>1088337014.8690274</v>
      </c>
      <c r="AJ72" s="256">
        <f t="shared" si="12"/>
        <v>1121695766.0719016</v>
      </c>
      <c r="AK72" s="256">
        <f t="shared" si="12"/>
        <v>1156046485.4712026</v>
      </c>
      <c r="AL72" s="256">
        <f t="shared" si="12"/>
        <v>1191418876.6687832</v>
      </c>
      <c r="AM72" s="256">
        <f t="shared" si="12"/>
        <v>1227843532.1567917</v>
      </c>
      <c r="AN72" s="256">
        <f t="shared" si="12"/>
        <v>1265351959.8956687</v>
      </c>
      <c r="AO72" s="256">
        <f t="shared" si="12"/>
        <v>1303976610.6859362</v>
      </c>
      <c r="AP72" s="256">
        <f t="shared" si="12"/>
        <v>1343750906.3574522</v>
      </c>
      <c r="AQ72" s="256">
        <f t="shared" si="12"/>
        <v>1384709268.8005033</v>
      </c>
      <c r="AR72" s="256">
        <f t="shared" si="12"/>
        <v>1426887149.8638382</v>
      </c>
      <c r="AS72" s="256">
        <f t="shared" si="12"/>
        <v>1470321062.145493</v>
      </c>
      <c r="AT72" s="256">
        <f t="shared" si="12"/>
        <v>1515048610.7030208</v>
      </c>
      <c r="AU72" s="256">
        <f t="shared" si="12"/>
        <v>1561108525.7105427</v>
      </c>
      <c r="AV72" s="256">
        <f t="shared" si="12"/>
        <v>1608540696.090836</v>
      </c>
      <c r="AW72" s="256">
        <f t="shared" si="12"/>
        <v>1657386204.1515331</v>
      </c>
      <c r="AX72" s="256">
        <f t="shared" si="12"/>
        <v>1707687361.255353</v>
      </c>
      <c r="AY72" s="256">
        <f t="shared" si="12"/>
        <v>1759487744.5551898</v>
      </c>
      <c r="AZ72" s="256">
        <f t="shared" si="12"/>
        <v>1812832234.8257866</v>
      </c>
    </row>
    <row r="73" spans="1:52" x14ac:dyDescent="0.25">
      <c r="A73" s="260" t="s">
        <v>252</v>
      </c>
      <c r="B73" s="258">
        <v>0</v>
      </c>
      <c r="C73" s="258">
        <f>IF($B$25-ABS(SUM($B$73:B73))&gt;0,-$B$25/$B$27,0)</f>
        <v>-22449208.130999997</v>
      </c>
      <c r="D73" s="258">
        <f>IF($B$25-ABS(SUM($B$73:C73))&gt;0,-$B$25/$B$27,0)</f>
        <v>-22449208.130999997</v>
      </c>
      <c r="E73" s="258">
        <f>IF($B$25-ABS(SUM($B$73:D73))&gt;0,-$B$25/$B$27,0)</f>
        <v>-22449208.130999997</v>
      </c>
      <c r="F73" s="258">
        <f>IF($B$25-ABS(SUM($B$73:E73))&gt;0,-$B$25/$B$27,0)</f>
        <v>-22449208.130999997</v>
      </c>
      <c r="G73" s="258">
        <f>IF($B$25-ABS(SUM($B$73:F73))&gt;0,-$B$25/$B$27,0)</f>
        <v>-22449208.130999997</v>
      </c>
      <c r="H73" s="258">
        <f>IF($B$25-ABS(SUM($B$73:G73))&gt;0,-$B$25/$B$27,0)</f>
        <v>-22449208.130999997</v>
      </c>
      <c r="I73" s="258">
        <f>IF($B$25-ABS(SUM($B$73:H73))&gt;0,-$B$25/$B$27,0)</f>
        <v>-22449208.130999997</v>
      </c>
      <c r="J73" s="258">
        <f>IF($B$25-ABS(SUM($B$73:I73))&gt;0,-$B$25/$B$27,0)</f>
        <v>-22449208.130999997</v>
      </c>
      <c r="K73" s="258">
        <f>IF($B$25-ABS(SUM($B$73:J73))&gt;0,-$B$25/$B$27,0)</f>
        <v>-22449208.130999997</v>
      </c>
      <c r="L73" s="258">
        <f>IF($B$25-ABS(SUM($B$73:K73))&gt;0,-$B$25/$B$27,0)</f>
        <v>-22449208.130999997</v>
      </c>
      <c r="M73" s="258">
        <f>IF($B$25-ABS(SUM($B$73:L73))&gt;0,-$B$25/$B$27,0)</f>
        <v>-22449208.130999997</v>
      </c>
      <c r="N73" s="258">
        <f>IF($B$25-ABS(SUM($B$73:M73))&gt;0,-$B$25/$B$27,0)</f>
        <v>-22449208.130999997</v>
      </c>
      <c r="O73" s="258">
        <f>IF($B$25-ABS(SUM($B$73:N73))&gt;0,-$B$25/$B$27,0)</f>
        <v>-22449208.130999997</v>
      </c>
      <c r="P73" s="258">
        <f>IF($B$25-ABS(SUM($B$73:O73))&gt;0,-$B$25/$B$27,0)</f>
        <v>-22449208.130999997</v>
      </c>
      <c r="Q73" s="258">
        <f>IF($B$25-ABS(SUM($B$73:P73))&gt;0,-$B$25/$B$27,0)</f>
        <v>-22449208.130999997</v>
      </c>
      <c r="R73" s="258">
        <f>IF($B$25-ABS(SUM($B$73:Q73))&gt;0,-$B$25/$B$27,0)</f>
        <v>-22449208.130999997</v>
      </c>
      <c r="S73" s="258">
        <f>IF($B$25-ABS(SUM($B$73:R73))&gt;0,-$B$25/$B$27,0)</f>
        <v>-22449208.130999997</v>
      </c>
      <c r="T73" s="258">
        <f>IF($B$25-ABS(SUM($B$73:S73))&gt;0,-$B$25/$B$27,0)</f>
        <v>-22449208.130999997</v>
      </c>
      <c r="U73" s="258">
        <f>IF($B$25-ABS(SUM($B$73:T73))&gt;0,-$B$25/$B$27,0)</f>
        <v>-22449208.130999997</v>
      </c>
      <c r="V73" s="258">
        <f>IF($B$25-ABS(SUM($B$73:U73))&gt;0,-$B$25/$B$27,0)</f>
        <v>-22449208.130999997</v>
      </c>
      <c r="W73" s="258">
        <f>IF($B$25-ABS(SUM($B$73:V73))&gt;0,-$B$25/$B$27,0)</f>
        <v>-22449208.130999997</v>
      </c>
      <c r="X73" s="258">
        <f>IF($B$25-ABS(SUM($B$73:W73))&gt;0,-$B$25/$B$27,0)</f>
        <v>-22449208.130999997</v>
      </c>
      <c r="Y73" s="258">
        <f>IF($B$25-ABS(SUM($B$73:X73))&gt;0,-$B$25/$B$27,0)</f>
        <v>-22449208.130999997</v>
      </c>
      <c r="Z73" s="258">
        <f>IF($B$25-ABS(SUM($B$73:Y73))&gt;0,-$B$25/$B$27,0)</f>
        <v>-22449208.130999997</v>
      </c>
      <c r="AA73" s="258">
        <f>IF($B$25-ABS(SUM($B$73:Z73))&gt;0,-$B$25/$B$27,0)</f>
        <v>-22449208.130999997</v>
      </c>
      <c r="AB73" s="258">
        <f>IF($B$25-ABS(SUM($B$73:AA73))&gt;0,-$B$25/$B$27,0)</f>
        <v>-22449208.130999997</v>
      </c>
      <c r="AC73" s="258">
        <f>IF($B$25-ABS(SUM($B$73:AB73))&gt;0,-$B$25/$B$27,0)</f>
        <v>-22449208.130999997</v>
      </c>
      <c r="AD73" s="258">
        <f>IF($B$25-ABS(SUM($B$73:AC73))&gt;0,-$B$25/$B$27,0)</f>
        <v>-22449208.130999997</v>
      </c>
      <c r="AE73" s="258">
        <f>IF($B$25-ABS(SUM($B$73:AD73))&gt;0,-$B$25/$B$27,0)</f>
        <v>-22449208.130999997</v>
      </c>
      <c r="AF73" s="258">
        <f>IF($B$25-ABS(SUM($B$73:AE73))&gt;0,-$B$25/$B$27,0)</f>
        <v>-22449208.130999997</v>
      </c>
      <c r="AG73" s="258">
        <f>IF($B$25-ABS(SUM($B$73:AF73))&gt;0,-$B$25/$B$27,0)</f>
        <v>-22449208.130999997</v>
      </c>
      <c r="AH73" s="258">
        <f>IF($B$25-ABS(SUM($B$73:AG73))&gt;0,-$B$25/$B$27,0)</f>
        <v>-22449208.130999997</v>
      </c>
      <c r="AI73" s="258">
        <f>IF($B$25-ABS(SUM($B$73:AH73))&gt;0,-$B$25/$B$27,0)</f>
        <v>-22449208.130999997</v>
      </c>
      <c r="AJ73" s="258">
        <f>IF($B$25-ABS(SUM($B$73:AI73))&gt;0,-$B$25/$B$27,0)</f>
        <v>-22449208.130999997</v>
      </c>
      <c r="AK73" s="258">
        <f>IF($B$25-ABS(SUM($B$73:AJ73))&gt;0,-$B$25/$B$27,0)</f>
        <v>-22449208.130999997</v>
      </c>
      <c r="AL73" s="258">
        <f>IF($B$25-ABS(SUM($B$73:AK73))&gt;0,-$B$25/$B$27,0)</f>
        <v>-22449208.130999997</v>
      </c>
      <c r="AM73" s="258">
        <f>IF($B$25-ABS(SUM($B$73:AL73))&gt;0,-$B$25/$B$27,0)</f>
        <v>-22449208.130999997</v>
      </c>
      <c r="AN73" s="258">
        <f>IF($B$25-ABS(SUM($B$73:AM73))&gt;0,-$B$25/$B$27,0)</f>
        <v>-22449208.130999997</v>
      </c>
      <c r="AO73" s="258">
        <f>IF($B$25-ABS(SUM($B$73:AN73))&gt;0,-$B$25/$B$27,0)</f>
        <v>-22449208.130999997</v>
      </c>
      <c r="AP73" s="258">
        <f>IF($B$25-ABS(SUM($B$73:AO73))&gt;0,-$B$25/$B$27,0)</f>
        <v>-22449208.130999997</v>
      </c>
      <c r="AQ73" s="258">
        <f>IF($B$25-ABS(SUM($B$73:AP73))&gt;0,-$B$25/$B$27,0)</f>
        <v>-22449208.130999997</v>
      </c>
      <c r="AR73" s="258">
        <f>IF($B$25-ABS(SUM($B$73:AQ73))&gt;0,-$B$25/$B$27,0)</f>
        <v>-22449208.130999997</v>
      </c>
      <c r="AS73" s="258">
        <f>IF($B$25-ABS(SUM($B$73:AR73))&gt;0,-$B$25/$B$27,0)</f>
        <v>-22449208.130999997</v>
      </c>
      <c r="AT73" s="258">
        <f>IF($B$25-ABS(SUM($B$73:AS73))&gt;0,-$B$25/$B$27,0)</f>
        <v>-22449208.130999997</v>
      </c>
      <c r="AU73" s="258">
        <f>IF($B$25-ABS(SUM($B$73:AT73))&gt;0,-$B$25/$B$27,0)</f>
        <v>-22449208.130999997</v>
      </c>
      <c r="AV73" s="258">
        <f>IF($B$25-ABS(SUM($B$73:AU73))&gt;0,-$B$25/$B$27,0)</f>
        <v>-22449208.130999997</v>
      </c>
      <c r="AW73" s="258">
        <f>IF($B$25-ABS(SUM($B$73:AV73))&gt;0,-$B$25/$B$27,0)</f>
        <v>-22449208.130999997</v>
      </c>
      <c r="AX73" s="258">
        <f>IF($B$25-ABS(SUM($B$73:AW73))&gt;0,-$B$25/$B$27,0)</f>
        <v>-22449208.130999997</v>
      </c>
      <c r="AY73" s="258">
        <f>IF($B$25-ABS(SUM($B$73:AX73))&gt;0,-$B$25/$B$27,0)</f>
        <v>-22449208.130999997</v>
      </c>
      <c r="AZ73" s="258">
        <f>IF($B$25-ABS(SUM($B$73:AY73))&gt;0,-$B$25/$B$27,0)</f>
        <v>-22449208.130999997</v>
      </c>
    </row>
    <row r="74" spans="1:52" s="195" customFormat="1" ht="14.25" x14ac:dyDescent="0.25">
      <c r="A74" s="261" t="s">
        <v>456</v>
      </c>
      <c r="B74" s="256">
        <f t="shared" ref="B74:AZ74" si="13">B72+B73</f>
        <v>417874568.83466667</v>
      </c>
      <c r="C74" s="256">
        <f t="shared" si="13"/>
        <v>383508242.08100772</v>
      </c>
      <c r="D74" s="256">
        <f t="shared" si="13"/>
        <v>396661173.37044877</v>
      </c>
      <c r="E74" s="256">
        <f t="shared" si="13"/>
        <v>410199493.82188964</v>
      </c>
      <c r="F74" s="256">
        <f t="shared" si="13"/>
        <v>424133572.53569275</v>
      </c>
      <c r="G74" s="256">
        <f t="shared" si="13"/>
        <v>438477248.41599655</v>
      </c>
      <c r="H74" s="256">
        <f t="shared" si="13"/>
        <v>453244176.2416845</v>
      </c>
      <c r="I74" s="256">
        <f t="shared" si="13"/>
        <v>468446239.72236216</v>
      </c>
      <c r="J74" s="256">
        <f t="shared" si="13"/>
        <v>484096511.85249412</v>
      </c>
      <c r="K74" s="256">
        <f t="shared" si="13"/>
        <v>500208383.95614892</v>
      </c>
      <c r="L74" s="256">
        <f t="shared" si="13"/>
        <v>516795684.03446406</v>
      </c>
      <c r="M74" s="257">
        <f t="shared" si="13"/>
        <v>533210825.56823951</v>
      </c>
      <c r="N74" s="256">
        <f t="shared" si="13"/>
        <v>550772279.29212749</v>
      </c>
      <c r="O74" s="256">
        <f t="shared" si="13"/>
        <v>568852583.51627553</v>
      </c>
      <c r="P74" s="256">
        <f t="shared" si="13"/>
        <v>587467280.36078036</v>
      </c>
      <c r="Q74" s="256">
        <f t="shared" si="13"/>
        <v>606632377.27354515</v>
      </c>
      <c r="R74" s="256">
        <f t="shared" si="13"/>
        <v>626364360.95268238</v>
      </c>
      <c r="S74" s="256">
        <f t="shared" si="13"/>
        <v>646680211.68508959</v>
      </c>
      <c r="T74" s="256">
        <f t="shared" si="13"/>
        <v>667597418.11362839</v>
      </c>
      <c r="U74" s="256">
        <f t="shared" si="13"/>
        <v>689133992.44569659</v>
      </c>
      <c r="V74" s="256">
        <f t="shared" si="13"/>
        <v>711308486.11637425</v>
      </c>
      <c r="W74" s="256">
        <f t="shared" si="13"/>
        <v>733250563.67700672</v>
      </c>
      <c r="X74" s="256">
        <f t="shared" si="13"/>
        <v>756732105.11215353</v>
      </c>
      <c r="Y74" s="256">
        <f t="shared" si="13"/>
        <v>780909818.79709136</v>
      </c>
      <c r="Z74" s="256">
        <f t="shared" si="13"/>
        <v>805804555.26912999</v>
      </c>
      <c r="AA74" s="256">
        <f t="shared" si="13"/>
        <v>831437789.19649279</v>
      </c>
      <c r="AB74" s="256">
        <f t="shared" si="13"/>
        <v>857831638.0468328</v>
      </c>
      <c r="AC74" s="256">
        <f t="shared" si="13"/>
        <v>885008881.31359303</v>
      </c>
      <c r="AD74" s="256">
        <f t="shared" si="13"/>
        <v>912992980.31684995</v>
      </c>
      <c r="AE74" s="256">
        <f t="shared" si="13"/>
        <v>941808098.59578526</v>
      </c>
      <c r="AF74" s="256">
        <f t="shared" si="13"/>
        <v>971479122.91044033</v>
      </c>
      <c r="AG74" s="256">
        <f t="shared" si="13"/>
        <v>1002031684.8709279</v>
      </c>
      <c r="AH74" s="256">
        <f t="shared" si="13"/>
        <v>1033492183.2128259</v>
      </c>
      <c r="AI74" s="256">
        <f t="shared" si="13"/>
        <v>1065887806.7380273</v>
      </c>
      <c r="AJ74" s="256">
        <f t="shared" si="13"/>
        <v>1099246557.9409015</v>
      </c>
      <c r="AK74" s="256">
        <f t="shared" si="13"/>
        <v>1133597277.3402026</v>
      </c>
      <c r="AL74" s="256">
        <f t="shared" si="13"/>
        <v>1168969668.5377831</v>
      </c>
      <c r="AM74" s="256">
        <f t="shared" si="13"/>
        <v>1205394324.0257916</v>
      </c>
      <c r="AN74" s="256">
        <f t="shared" si="13"/>
        <v>1242902751.7646687</v>
      </c>
      <c r="AO74" s="256">
        <f t="shared" si="13"/>
        <v>1281527402.5549362</v>
      </c>
      <c r="AP74" s="256">
        <f t="shared" si="13"/>
        <v>1321301698.2264521</v>
      </c>
      <c r="AQ74" s="256">
        <f t="shared" si="13"/>
        <v>1362260060.6695032</v>
      </c>
      <c r="AR74" s="256">
        <f t="shared" si="13"/>
        <v>1404437941.7328382</v>
      </c>
      <c r="AS74" s="256">
        <f t="shared" si="13"/>
        <v>1447871854.014493</v>
      </c>
      <c r="AT74" s="256">
        <f t="shared" si="13"/>
        <v>1492599402.5720208</v>
      </c>
      <c r="AU74" s="256">
        <f t="shared" si="13"/>
        <v>1538659317.5795426</v>
      </c>
      <c r="AV74" s="256">
        <f t="shared" si="13"/>
        <v>1586091487.959836</v>
      </c>
      <c r="AW74" s="256">
        <f t="shared" si="13"/>
        <v>1634936996.0205331</v>
      </c>
      <c r="AX74" s="256">
        <f t="shared" si="13"/>
        <v>1685238153.1243529</v>
      </c>
      <c r="AY74" s="256">
        <f t="shared" si="13"/>
        <v>1737038536.4241898</v>
      </c>
      <c r="AZ74" s="256">
        <f t="shared" si="13"/>
        <v>1790383026.6947865</v>
      </c>
    </row>
    <row r="75" spans="1:52" x14ac:dyDescent="0.25">
      <c r="A75" s="260" t="s">
        <v>251</v>
      </c>
      <c r="B75" s="258">
        <f t="shared" ref="B75:AZ75" si="14">-B61</f>
        <v>0</v>
      </c>
      <c r="C75" s="258">
        <f t="shared" si="14"/>
        <v>0</v>
      </c>
      <c r="D75" s="258">
        <f t="shared" si="14"/>
        <v>0</v>
      </c>
      <c r="E75" s="258">
        <f t="shared" si="14"/>
        <v>0</v>
      </c>
      <c r="F75" s="258">
        <f t="shared" si="14"/>
        <v>0</v>
      </c>
      <c r="G75" s="258">
        <f t="shared" si="14"/>
        <v>0</v>
      </c>
      <c r="H75" s="258">
        <f t="shared" si="14"/>
        <v>0</v>
      </c>
      <c r="I75" s="258">
        <f t="shared" si="14"/>
        <v>0</v>
      </c>
      <c r="J75" s="258">
        <f t="shared" si="14"/>
        <v>0</v>
      </c>
      <c r="K75" s="258">
        <f t="shared" si="14"/>
        <v>0</v>
      </c>
      <c r="L75" s="258">
        <f t="shared" si="14"/>
        <v>0</v>
      </c>
      <c r="M75" s="259">
        <f t="shared" si="14"/>
        <v>0</v>
      </c>
      <c r="N75" s="258">
        <f t="shared" si="14"/>
        <v>0</v>
      </c>
      <c r="O75" s="258">
        <f t="shared" si="14"/>
        <v>0</v>
      </c>
      <c r="P75" s="258">
        <f t="shared" si="14"/>
        <v>0</v>
      </c>
      <c r="Q75" s="258">
        <f t="shared" si="14"/>
        <v>0</v>
      </c>
      <c r="R75" s="258">
        <f t="shared" si="14"/>
        <v>0</v>
      </c>
      <c r="S75" s="258">
        <f t="shared" si="14"/>
        <v>0</v>
      </c>
      <c r="T75" s="258">
        <f t="shared" si="14"/>
        <v>0</v>
      </c>
      <c r="U75" s="258">
        <f t="shared" si="14"/>
        <v>0</v>
      </c>
      <c r="V75" s="258">
        <f t="shared" si="14"/>
        <v>0</v>
      </c>
      <c r="W75" s="258">
        <f t="shared" si="14"/>
        <v>0</v>
      </c>
      <c r="X75" s="258">
        <f t="shared" si="14"/>
        <v>0</v>
      </c>
      <c r="Y75" s="258">
        <f t="shared" si="14"/>
        <v>0</v>
      </c>
      <c r="Z75" s="258">
        <f t="shared" si="14"/>
        <v>0</v>
      </c>
      <c r="AA75" s="258">
        <f t="shared" si="14"/>
        <v>0</v>
      </c>
      <c r="AB75" s="258">
        <f t="shared" si="14"/>
        <v>0</v>
      </c>
      <c r="AC75" s="258">
        <f t="shared" si="14"/>
        <v>0</v>
      </c>
      <c r="AD75" s="258">
        <f t="shared" si="14"/>
        <v>0</v>
      </c>
      <c r="AE75" s="258">
        <f t="shared" si="14"/>
        <v>0</v>
      </c>
      <c r="AF75" s="258">
        <f t="shared" si="14"/>
        <v>0</v>
      </c>
      <c r="AG75" s="258">
        <f t="shared" si="14"/>
        <v>0</v>
      </c>
      <c r="AH75" s="258">
        <f t="shared" si="14"/>
        <v>0</v>
      </c>
      <c r="AI75" s="258">
        <f t="shared" si="14"/>
        <v>0</v>
      </c>
      <c r="AJ75" s="258">
        <f t="shared" si="14"/>
        <v>0</v>
      </c>
      <c r="AK75" s="258">
        <f t="shared" si="14"/>
        <v>0</v>
      </c>
      <c r="AL75" s="258">
        <f t="shared" si="14"/>
        <v>0</v>
      </c>
      <c r="AM75" s="258">
        <f t="shared" si="14"/>
        <v>0</v>
      </c>
      <c r="AN75" s="258">
        <f t="shared" si="14"/>
        <v>0</v>
      </c>
      <c r="AO75" s="258">
        <f t="shared" si="14"/>
        <v>0</v>
      </c>
      <c r="AP75" s="258">
        <f t="shared" si="14"/>
        <v>0</v>
      </c>
      <c r="AQ75" s="258">
        <f t="shared" si="14"/>
        <v>0</v>
      </c>
      <c r="AR75" s="258">
        <f t="shared" si="14"/>
        <v>0</v>
      </c>
      <c r="AS75" s="258">
        <f t="shared" si="14"/>
        <v>0</v>
      </c>
      <c r="AT75" s="258">
        <f t="shared" si="14"/>
        <v>0</v>
      </c>
      <c r="AU75" s="258">
        <f t="shared" si="14"/>
        <v>0</v>
      </c>
      <c r="AV75" s="258">
        <f t="shared" si="14"/>
        <v>0</v>
      </c>
      <c r="AW75" s="258">
        <f t="shared" si="14"/>
        <v>0</v>
      </c>
      <c r="AX75" s="258">
        <f t="shared" si="14"/>
        <v>0</v>
      </c>
      <c r="AY75" s="258">
        <f t="shared" si="14"/>
        <v>0</v>
      </c>
      <c r="AZ75" s="258">
        <f t="shared" si="14"/>
        <v>0</v>
      </c>
    </row>
    <row r="76" spans="1:52" s="195" customFormat="1" ht="14.25" x14ac:dyDescent="0.25">
      <c r="A76" s="261" t="s">
        <v>255</v>
      </c>
      <c r="B76" s="256">
        <f t="shared" ref="B76:AZ76" si="15">B74+B75</f>
        <v>417874568.83466667</v>
      </c>
      <c r="C76" s="256">
        <f t="shared" si="15"/>
        <v>383508242.08100772</v>
      </c>
      <c r="D76" s="256">
        <f t="shared" si="15"/>
        <v>396661173.37044877</v>
      </c>
      <c r="E76" s="256">
        <f t="shared" si="15"/>
        <v>410199493.82188964</v>
      </c>
      <c r="F76" s="256">
        <f t="shared" si="15"/>
        <v>424133572.53569275</v>
      </c>
      <c r="G76" s="256">
        <f t="shared" si="15"/>
        <v>438477248.41599655</v>
      </c>
      <c r="H76" s="256">
        <f t="shared" si="15"/>
        <v>453244176.2416845</v>
      </c>
      <c r="I76" s="256">
        <f t="shared" si="15"/>
        <v>468446239.72236216</v>
      </c>
      <c r="J76" s="256">
        <f t="shared" si="15"/>
        <v>484096511.85249412</v>
      </c>
      <c r="K76" s="256">
        <f t="shared" si="15"/>
        <v>500208383.95614892</v>
      </c>
      <c r="L76" s="256">
        <f t="shared" si="15"/>
        <v>516795684.03446406</v>
      </c>
      <c r="M76" s="257">
        <f t="shared" si="15"/>
        <v>533210825.56823951</v>
      </c>
      <c r="N76" s="256">
        <f t="shared" si="15"/>
        <v>550772279.29212749</v>
      </c>
      <c r="O76" s="256">
        <f t="shared" si="15"/>
        <v>568852583.51627553</v>
      </c>
      <c r="P76" s="256">
        <f t="shared" si="15"/>
        <v>587467280.36078036</v>
      </c>
      <c r="Q76" s="256">
        <f t="shared" si="15"/>
        <v>606632377.27354515</v>
      </c>
      <c r="R76" s="256">
        <f t="shared" si="15"/>
        <v>626364360.95268238</v>
      </c>
      <c r="S76" s="256">
        <f t="shared" si="15"/>
        <v>646680211.68508959</v>
      </c>
      <c r="T76" s="256">
        <f t="shared" si="15"/>
        <v>667597418.11362839</v>
      </c>
      <c r="U76" s="256">
        <f t="shared" si="15"/>
        <v>689133992.44569659</v>
      </c>
      <c r="V76" s="256">
        <f t="shared" si="15"/>
        <v>711308486.11637425</v>
      </c>
      <c r="W76" s="256">
        <f t="shared" si="15"/>
        <v>733250563.67700672</v>
      </c>
      <c r="X76" s="256">
        <f t="shared" si="15"/>
        <v>756732105.11215353</v>
      </c>
      <c r="Y76" s="256">
        <f t="shared" si="15"/>
        <v>780909818.79709136</v>
      </c>
      <c r="Z76" s="256">
        <f t="shared" si="15"/>
        <v>805804555.26912999</v>
      </c>
      <c r="AA76" s="256">
        <f t="shared" si="15"/>
        <v>831437789.19649279</v>
      </c>
      <c r="AB76" s="256">
        <f t="shared" si="15"/>
        <v>857831638.0468328</v>
      </c>
      <c r="AC76" s="256">
        <f t="shared" si="15"/>
        <v>885008881.31359303</v>
      </c>
      <c r="AD76" s="256">
        <f t="shared" si="15"/>
        <v>912992980.31684995</v>
      </c>
      <c r="AE76" s="256">
        <f t="shared" si="15"/>
        <v>941808098.59578526</v>
      </c>
      <c r="AF76" s="256">
        <f t="shared" si="15"/>
        <v>971479122.91044033</v>
      </c>
      <c r="AG76" s="256">
        <f t="shared" si="15"/>
        <v>1002031684.8709279</v>
      </c>
      <c r="AH76" s="256">
        <f t="shared" si="15"/>
        <v>1033492183.2128259</v>
      </c>
      <c r="AI76" s="256">
        <f t="shared" si="15"/>
        <v>1065887806.7380273</v>
      </c>
      <c r="AJ76" s="256">
        <f t="shared" si="15"/>
        <v>1099246557.9409015</v>
      </c>
      <c r="AK76" s="256">
        <f t="shared" si="15"/>
        <v>1133597277.3402026</v>
      </c>
      <c r="AL76" s="256">
        <f t="shared" si="15"/>
        <v>1168969668.5377831</v>
      </c>
      <c r="AM76" s="256">
        <f t="shared" si="15"/>
        <v>1205394324.0257916</v>
      </c>
      <c r="AN76" s="256">
        <f t="shared" si="15"/>
        <v>1242902751.7646687</v>
      </c>
      <c r="AO76" s="256">
        <f t="shared" si="15"/>
        <v>1281527402.5549362</v>
      </c>
      <c r="AP76" s="256">
        <f t="shared" si="15"/>
        <v>1321301698.2264521</v>
      </c>
      <c r="AQ76" s="256">
        <f t="shared" si="15"/>
        <v>1362260060.6695032</v>
      </c>
      <c r="AR76" s="256">
        <f t="shared" si="15"/>
        <v>1404437941.7328382</v>
      </c>
      <c r="AS76" s="256">
        <f t="shared" si="15"/>
        <v>1447871854.014493</v>
      </c>
      <c r="AT76" s="256">
        <f t="shared" si="15"/>
        <v>1492599402.5720208</v>
      </c>
      <c r="AU76" s="256">
        <f t="shared" si="15"/>
        <v>1538659317.5795426</v>
      </c>
      <c r="AV76" s="256">
        <f t="shared" si="15"/>
        <v>1586091487.959836</v>
      </c>
      <c r="AW76" s="256">
        <f t="shared" si="15"/>
        <v>1634936996.0205331</v>
      </c>
      <c r="AX76" s="256">
        <f t="shared" si="15"/>
        <v>1685238153.1243529</v>
      </c>
      <c r="AY76" s="256">
        <f t="shared" si="15"/>
        <v>1737038536.4241898</v>
      </c>
      <c r="AZ76" s="256">
        <f t="shared" si="15"/>
        <v>1790383026.6947865</v>
      </c>
    </row>
    <row r="77" spans="1:52" x14ac:dyDescent="0.25">
      <c r="A77" s="260" t="s">
        <v>250</v>
      </c>
      <c r="B77" s="258">
        <f t="shared" ref="B77:AZ77" si="16">-B76*$B$36</f>
        <v>-83574913.766933337</v>
      </c>
      <c r="C77" s="258">
        <f t="shared" si="16"/>
        <v>-76701648.416201547</v>
      </c>
      <c r="D77" s="258">
        <f t="shared" si="16"/>
        <v>-79332234.67408976</v>
      </c>
      <c r="E77" s="258">
        <f t="shared" si="16"/>
        <v>-82039898.764377937</v>
      </c>
      <c r="F77" s="258">
        <f t="shared" si="16"/>
        <v>-84826714.50713855</v>
      </c>
      <c r="G77" s="258">
        <f t="shared" si="16"/>
        <v>-87695449.683199316</v>
      </c>
      <c r="H77" s="258">
        <f t="shared" si="16"/>
        <v>-90648835.248336911</v>
      </c>
      <c r="I77" s="258">
        <f t="shared" si="16"/>
        <v>-93689247.944472432</v>
      </c>
      <c r="J77" s="258">
        <f t="shared" si="16"/>
        <v>-96819302.370498836</v>
      </c>
      <c r="K77" s="258">
        <f t="shared" si="16"/>
        <v>-100041676.79122978</v>
      </c>
      <c r="L77" s="258">
        <f t="shared" si="16"/>
        <v>-103359136.80689281</v>
      </c>
      <c r="M77" s="259">
        <f t="shared" si="16"/>
        <v>-106642165.11364791</v>
      </c>
      <c r="N77" s="258">
        <f t="shared" si="16"/>
        <v>-110154455.8584255</v>
      </c>
      <c r="O77" s="258">
        <f t="shared" si="16"/>
        <v>-113770516.70325512</v>
      </c>
      <c r="P77" s="258">
        <f t="shared" si="16"/>
        <v>-117493456.07215607</v>
      </c>
      <c r="Q77" s="258">
        <f t="shared" si="16"/>
        <v>-121326475.45470904</v>
      </c>
      <c r="R77" s="258">
        <f t="shared" si="16"/>
        <v>-125272872.19053648</v>
      </c>
      <c r="S77" s="258">
        <f t="shared" si="16"/>
        <v>-129336042.33701792</v>
      </c>
      <c r="T77" s="258">
        <f t="shared" si="16"/>
        <v>-133519483.62272568</v>
      </c>
      <c r="U77" s="258">
        <f t="shared" si="16"/>
        <v>-137826798.48913932</v>
      </c>
      <c r="V77" s="258">
        <f t="shared" si="16"/>
        <v>-142261697.22327486</v>
      </c>
      <c r="W77" s="258">
        <f t="shared" si="16"/>
        <v>-146650112.73540136</v>
      </c>
      <c r="X77" s="258">
        <f t="shared" si="16"/>
        <v>-151346421.02243072</v>
      </c>
      <c r="Y77" s="258">
        <f t="shared" si="16"/>
        <v>-156181963.75941828</v>
      </c>
      <c r="Z77" s="258">
        <f t="shared" si="16"/>
        <v>-161160911.053826</v>
      </c>
      <c r="AA77" s="258">
        <f t="shared" si="16"/>
        <v>-166287557.83929858</v>
      </c>
      <c r="AB77" s="258">
        <f t="shared" si="16"/>
        <v>-171566327.60936657</v>
      </c>
      <c r="AC77" s="258">
        <f t="shared" si="16"/>
        <v>-177001776.26271862</v>
      </c>
      <c r="AD77" s="258">
        <f t="shared" si="16"/>
        <v>-182598596.06336999</v>
      </c>
      <c r="AE77" s="258">
        <f t="shared" si="16"/>
        <v>-188361619.71915707</v>
      </c>
      <c r="AF77" s="258">
        <f t="shared" si="16"/>
        <v>-194295824.58208808</v>
      </c>
      <c r="AG77" s="258">
        <f t="shared" si="16"/>
        <v>-200406336.97418559</v>
      </c>
      <c r="AH77" s="258">
        <f t="shared" si="16"/>
        <v>-206698436.64256519</v>
      </c>
      <c r="AI77" s="258">
        <f t="shared" si="16"/>
        <v>-213177561.34760547</v>
      </c>
      <c r="AJ77" s="258">
        <f t="shared" si="16"/>
        <v>-219849311.5881803</v>
      </c>
      <c r="AK77" s="258">
        <f t="shared" si="16"/>
        <v>-226719455.46804053</v>
      </c>
      <c r="AL77" s="258">
        <f t="shared" si="16"/>
        <v>-233793933.70755664</v>
      </c>
      <c r="AM77" s="258">
        <f t="shared" si="16"/>
        <v>-241078864.80515835</v>
      </c>
      <c r="AN77" s="258">
        <f t="shared" si="16"/>
        <v>-248580550.35293376</v>
      </c>
      <c r="AO77" s="258">
        <f t="shared" si="16"/>
        <v>-256305480.51098725</v>
      </c>
      <c r="AP77" s="258">
        <f t="shared" si="16"/>
        <v>-264260339.64529043</v>
      </c>
      <c r="AQ77" s="258">
        <f t="shared" si="16"/>
        <v>-272452012.13390064</v>
      </c>
      <c r="AR77" s="258">
        <f t="shared" si="16"/>
        <v>-280887588.34656763</v>
      </c>
      <c r="AS77" s="258">
        <f t="shared" si="16"/>
        <v>-289574370.80289859</v>
      </c>
      <c r="AT77" s="258">
        <f t="shared" si="16"/>
        <v>-298519880.51440418</v>
      </c>
      <c r="AU77" s="258">
        <f t="shared" si="16"/>
        <v>-307731863.51590854</v>
      </c>
      <c r="AV77" s="258">
        <f t="shared" si="16"/>
        <v>-317218297.59196723</v>
      </c>
      <c r="AW77" s="258">
        <f t="shared" si="16"/>
        <v>-326987399.20410663</v>
      </c>
      <c r="AX77" s="258">
        <f t="shared" si="16"/>
        <v>-337047630.6248706</v>
      </c>
      <c r="AY77" s="258">
        <f t="shared" si="16"/>
        <v>-347407707.28483796</v>
      </c>
      <c r="AZ77" s="258">
        <f t="shared" si="16"/>
        <v>-358076605.33895731</v>
      </c>
    </row>
    <row r="78" spans="1:52" ht="16.5" thickBot="1" x14ac:dyDescent="0.3">
      <c r="A78" s="262" t="s">
        <v>254</v>
      </c>
      <c r="B78" s="263">
        <f t="shared" ref="B78:AZ78" si="17">B76+B77</f>
        <v>334299655.06773335</v>
      </c>
      <c r="C78" s="263">
        <f t="shared" si="17"/>
        <v>306806593.66480619</v>
      </c>
      <c r="D78" s="263">
        <f t="shared" si="17"/>
        <v>317328938.69635904</v>
      </c>
      <c r="E78" s="263">
        <f t="shared" si="17"/>
        <v>328159595.05751169</v>
      </c>
      <c r="F78" s="263">
        <f t="shared" si="17"/>
        <v>339306858.0285542</v>
      </c>
      <c r="G78" s="263">
        <f t="shared" si="17"/>
        <v>350781798.73279727</v>
      </c>
      <c r="H78" s="263">
        <f t="shared" si="17"/>
        <v>362595340.99334759</v>
      </c>
      <c r="I78" s="263">
        <f t="shared" si="17"/>
        <v>374756991.77788973</v>
      </c>
      <c r="J78" s="263">
        <f t="shared" si="17"/>
        <v>387277209.48199528</v>
      </c>
      <c r="K78" s="263">
        <f t="shared" si="17"/>
        <v>400166707.16491914</v>
      </c>
      <c r="L78" s="263">
        <f t="shared" si="17"/>
        <v>413436547.22757125</v>
      </c>
      <c r="M78" s="264">
        <f t="shared" si="17"/>
        <v>426568660.45459163</v>
      </c>
      <c r="N78" s="263">
        <f t="shared" si="17"/>
        <v>440617823.43370199</v>
      </c>
      <c r="O78" s="263">
        <f t="shared" si="17"/>
        <v>455082066.81302041</v>
      </c>
      <c r="P78" s="263">
        <f t="shared" si="17"/>
        <v>469973824.28862429</v>
      </c>
      <c r="Q78" s="263">
        <f t="shared" si="17"/>
        <v>485305901.81883609</v>
      </c>
      <c r="R78" s="263">
        <f t="shared" si="17"/>
        <v>501091488.76214588</v>
      </c>
      <c r="S78" s="263">
        <f t="shared" si="17"/>
        <v>517344169.34807169</v>
      </c>
      <c r="T78" s="263">
        <f t="shared" si="17"/>
        <v>534077934.49090272</v>
      </c>
      <c r="U78" s="263">
        <f t="shared" si="17"/>
        <v>551307193.95655727</v>
      </c>
      <c r="V78" s="263">
        <f t="shared" si="17"/>
        <v>569046788.89309943</v>
      </c>
      <c r="W78" s="263">
        <f t="shared" si="17"/>
        <v>586600450.94160533</v>
      </c>
      <c r="X78" s="263">
        <f t="shared" si="17"/>
        <v>605385684.08972287</v>
      </c>
      <c r="Y78" s="263">
        <f t="shared" si="17"/>
        <v>624727855.03767312</v>
      </c>
      <c r="Z78" s="263">
        <f t="shared" si="17"/>
        <v>644643644.21530402</v>
      </c>
      <c r="AA78" s="263">
        <f t="shared" si="17"/>
        <v>665150231.35719419</v>
      </c>
      <c r="AB78" s="263">
        <f t="shared" si="17"/>
        <v>686265310.43746626</v>
      </c>
      <c r="AC78" s="263">
        <f t="shared" si="17"/>
        <v>708007105.05087447</v>
      </c>
      <c r="AD78" s="263">
        <f t="shared" si="17"/>
        <v>730394384.25347996</v>
      </c>
      <c r="AE78" s="263">
        <f t="shared" si="17"/>
        <v>753446478.87662816</v>
      </c>
      <c r="AF78" s="263">
        <f t="shared" si="17"/>
        <v>777183298.32835221</v>
      </c>
      <c r="AG78" s="263">
        <f t="shared" si="17"/>
        <v>801625347.89674234</v>
      </c>
      <c r="AH78" s="263">
        <f t="shared" si="17"/>
        <v>826793746.57026076</v>
      </c>
      <c r="AI78" s="263">
        <f t="shared" si="17"/>
        <v>852710245.39042187</v>
      </c>
      <c r="AJ78" s="263">
        <f t="shared" si="17"/>
        <v>879397246.35272121</v>
      </c>
      <c r="AK78" s="263">
        <f t="shared" si="17"/>
        <v>906877821.8721621</v>
      </c>
      <c r="AL78" s="263">
        <f t="shared" si="17"/>
        <v>935175734.83022654</v>
      </c>
      <c r="AM78" s="263">
        <f t="shared" si="17"/>
        <v>964315459.22063327</v>
      </c>
      <c r="AN78" s="263">
        <f t="shared" si="17"/>
        <v>994322201.41173494</v>
      </c>
      <c r="AO78" s="263">
        <f t="shared" si="17"/>
        <v>1025221922.0439489</v>
      </c>
      <c r="AP78" s="263">
        <f t="shared" si="17"/>
        <v>1057041358.5811617</v>
      </c>
      <c r="AQ78" s="263">
        <f t="shared" si="17"/>
        <v>1089808048.5356026</v>
      </c>
      <c r="AR78" s="263">
        <f t="shared" si="17"/>
        <v>1123550353.3862705</v>
      </c>
      <c r="AS78" s="263">
        <f t="shared" si="17"/>
        <v>1158297483.2115943</v>
      </c>
      <c r="AT78" s="263">
        <f t="shared" si="17"/>
        <v>1194079522.0576167</v>
      </c>
      <c r="AU78" s="263">
        <f t="shared" si="17"/>
        <v>1230927454.0636342</v>
      </c>
      <c r="AV78" s="263">
        <f t="shared" si="17"/>
        <v>1268873190.3678689</v>
      </c>
      <c r="AW78" s="263">
        <f t="shared" si="17"/>
        <v>1307949596.8164265</v>
      </c>
      <c r="AX78" s="263">
        <f t="shared" si="17"/>
        <v>1348190522.4994824</v>
      </c>
      <c r="AY78" s="263">
        <f t="shared" si="17"/>
        <v>1389630829.1393518</v>
      </c>
      <c r="AZ78" s="263">
        <f t="shared" si="17"/>
        <v>1432306421.3558292</v>
      </c>
    </row>
    <row r="79" spans="1:52" s="268" customFormat="1" ht="16.5" thickBot="1" x14ac:dyDescent="0.3">
      <c r="A79" s="265"/>
      <c r="B79" s="266">
        <v>0</v>
      </c>
      <c r="C79" s="266">
        <v>1</v>
      </c>
      <c r="D79" s="266">
        <f>C79+1</f>
        <v>2</v>
      </c>
      <c r="E79" s="266">
        <f t="shared" ref="E79:AZ79" si="18">D79+1</f>
        <v>3</v>
      </c>
      <c r="F79" s="266">
        <f t="shared" si="18"/>
        <v>4</v>
      </c>
      <c r="G79" s="266">
        <f t="shared" si="18"/>
        <v>5</v>
      </c>
      <c r="H79" s="266">
        <f t="shared" si="18"/>
        <v>6</v>
      </c>
      <c r="I79" s="266">
        <f t="shared" si="18"/>
        <v>7</v>
      </c>
      <c r="J79" s="266">
        <f t="shared" si="18"/>
        <v>8</v>
      </c>
      <c r="K79" s="266">
        <f t="shared" si="18"/>
        <v>9</v>
      </c>
      <c r="L79" s="266">
        <f t="shared" si="18"/>
        <v>10</v>
      </c>
      <c r="M79" s="267">
        <f t="shared" si="18"/>
        <v>11</v>
      </c>
      <c r="N79" s="266">
        <f t="shared" si="18"/>
        <v>12</v>
      </c>
      <c r="O79" s="266">
        <f t="shared" si="18"/>
        <v>13</v>
      </c>
      <c r="P79" s="266">
        <f t="shared" si="18"/>
        <v>14</v>
      </c>
      <c r="Q79" s="266">
        <f t="shared" si="18"/>
        <v>15</v>
      </c>
      <c r="R79" s="266">
        <f t="shared" si="18"/>
        <v>16</v>
      </c>
      <c r="S79" s="266">
        <f t="shared" si="18"/>
        <v>17</v>
      </c>
      <c r="T79" s="266">
        <f t="shared" si="18"/>
        <v>18</v>
      </c>
      <c r="U79" s="266">
        <f t="shared" si="18"/>
        <v>19</v>
      </c>
      <c r="V79" s="266">
        <f t="shared" si="18"/>
        <v>20</v>
      </c>
      <c r="W79" s="266">
        <f t="shared" si="18"/>
        <v>21</v>
      </c>
      <c r="X79" s="266">
        <f t="shared" si="18"/>
        <v>22</v>
      </c>
      <c r="Y79" s="266">
        <f t="shared" si="18"/>
        <v>23</v>
      </c>
      <c r="Z79" s="266">
        <f t="shared" si="18"/>
        <v>24</v>
      </c>
      <c r="AA79" s="266">
        <f t="shared" si="18"/>
        <v>25</v>
      </c>
      <c r="AB79" s="266">
        <f t="shared" si="18"/>
        <v>26</v>
      </c>
      <c r="AC79" s="266">
        <f t="shared" si="18"/>
        <v>27</v>
      </c>
      <c r="AD79" s="266">
        <f t="shared" si="18"/>
        <v>28</v>
      </c>
      <c r="AE79" s="266">
        <f t="shared" si="18"/>
        <v>29</v>
      </c>
      <c r="AF79" s="266">
        <f t="shared" si="18"/>
        <v>30</v>
      </c>
      <c r="AG79" s="266">
        <f t="shared" si="18"/>
        <v>31</v>
      </c>
      <c r="AH79" s="266">
        <f t="shared" si="18"/>
        <v>32</v>
      </c>
      <c r="AI79" s="266">
        <f t="shared" si="18"/>
        <v>33</v>
      </c>
      <c r="AJ79" s="266">
        <f t="shared" si="18"/>
        <v>34</v>
      </c>
      <c r="AK79" s="266">
        <f t="shared" si="18"/>
        <v>35</v>
      </c>
      <c r="AL79" s="266">
        <f t="shared" si="18"/>
        <v>36</v>
      </c>
      <c r="AM79" s="266">
        <f t="shared" si="18"/>
        <v>37</v>
      </c>
      <c r="AN79" s="266">
        <f t="shared" si="18"/>
        <v>38</v>
      </c>
      <c r="AO79" s="266">
        <f t="shared" si="18"/>
        <v>39</v>
      </c>
      <c r="AP79" s="266">
        <f t="shared" si="18"/>
        <v>40</v>
      </c>
      <c r="AQ79" s="266">
        <f t="shared" si="18"/>
        <v>41</v>
      </c>
      <c r="AR79" s="266">
        <f t="shared" si="18"/>
        <v>42</v>
      </c>
      <c r="AS79" s="266">
        <f t="shared" si="18"/>
        <v>43</v>
      </c>
      <c r="AT79" s="266">
        <f t="shared" si="18"/>
        <v>44</v>
      </c>
      <c r="AU79" s="266">
        <f t="shared" si="18"/>
        <v>45</v>
      </c>
      <c r="AV79" s="266">
        <f t="shared" si="18"/>
        <v>46</v>
      </c>
      <c r="AW79" s="266">
        <f t="shared" si="18"/>
        <v>47</v>
      </c>
      <c r="AX79" s="266">
        <f t="shared" si="18"/>
        <v>48</v>
      </c>
      <c r="AY79" s="266">
        <f t="shared" si="18"/>
        <v>49</v>
      </c>
      <c r="AZ79" s="266">
        <f t="shared" si="18"/>
        <v>50</v>
      </c>
    </row>
    <row r="80" spans="1:52" ht="31.5" x14ac:dyDescent="0.25">
      <c r="A80" s="244" t="s">
        <v>253</v>
      </c>
      <c r="B80" s="232" t="str">
        <f>B47</f>
        <v>Год окончания строительства 2021</v>
      </c>
      <c r="C80" s="232">
        <f t="shared" ref="C80:AZ80" si="19">C47</f>
        <v>2022</v>
      </c>
      <c r="D80" s="232">
        <f t="shared" si="19"/>
        <v>2023</v>
      </c>
      <c r="E80" s="232">
        <f t="shared" si="19"/>
        <v>2024</v>
      </c>
      <c r="F80" s="232">
        <f t="shared" si="19"/>
        <v>2025</v>
      </c>
      <c r="G80" s="232">
        <f t="shared" si="19"/>
        <v>2026</v>
      </c>
      <c r="H80" s="232">
        <f t="shared" si="19"/>
        <v>2027</v>
      </c>
      <c r="I80" s="232">
        <f t="shared" si="19"/>
        <v>2028</v>
      </c>
      <c r="J80" s="232">
        <f t="shared" si="19"/>
        <v>2029</v>
      </c>
      <c r="K80" s="232">
        <f t="shared" si="19"/>
        <v>2030</v>
      </c>
      <c r="L80" s="232">
        <f t="shared" si="19"/>
        <v>2031</v>
      </c>
      <c r="M80" s="245">
        <f t="shared" si="19"/>
        <v>2032</v>
      </c>
      <c r="N80" s="232">
        <f t="shared" si="19"/>
        <v>2033</v>
      </c>
      <c r="O80" s="232">
        <f t="shared" si="19"/>
        <v>2034</v>
      </c>
      <c r="P80" s="232">
        <f t="shared" si="19"/>
        <v>2035</v>
      </c>
      <c r="Q80" s="232">
        <f t="shared" si="19"/>
        <v>2036</v>
      </c>
      <c r="R80" s="232">
        <f t="shared" si="19"/>
        <v>2037</v>
      </c>
      <c r="S80" s="232">
        <f t="shared" si="19"/>
        <v>2038</v>
      </c>
      <c r="T80" s="232">
        <f t="shared" si="19"/>
        <v>2039</v>
      </c>
      <c r="U80" s="232">
        <f t="shared" si="19"/>
        <v>2040</v>
      </c>
      <c r="V80" s="232">
        <f t="shared" si="19"/>
        <v>2041</v>
      </c>
      <c r="W80" s="232">
        <f t="shared" si="19"/>
        <v>2042</v>
      </c>
      <c r="X80" s="232">
        <f t="shared" si="19"/>
        <v>2043</v>
      </c>
      <c r="Y80" s="232">
        <f t="shared" si="19"/>
        <v>2044</v>
      </c>
      <c r="Z80" s="232">
        <f t="shared" si="19"/>
        <v>2045</v>
      </c>
      <c r="AA80" s="232">
        <f t="shared" si="19"/>
        <v>2046</v>
      </c>
      <c r="AB80" s="232">
        <f t="shared" si="19"/>
        <v>2047</v>
      </c>
      <c r="AC80" s="232">
        <f t="shared" si="19"/>
        <v>2048</v>
      </c>
      <c r="AD80" s="232">
        <f t="shared" si="19"/>
        <v>2049</v>
      </c>
      <c r="AE80" s="232">
        <f t="shared" si="19"/>
        <v>2050</v>
      </c>
      <c r="AF80" s="232">
        <f t="shared" si="19"/>
        <v>2051</v>
      </c>
      <c r="AG80" s="232">
        <f t="shared" si="19"/>
        <v>2052</v>
      </c>
      <c r="AH80" s="232">
        <f t="shared" si="19"/>
        <v>2053</v>
      </c>
      <c r="AI80" s="232">
        <f t="shared" si="19"/>
        <v>2054</v>
      </c>
      <c r="AJ80" s="232">
        <f t="shared" si="19"/>
        <v>2055</v>
      </c>
      <c r="AK80" s="232">
        <f t="shared" si="19"/>
        <v>2056</v>
      </c>
      <c r="AL80" s="232">
        <f t="shared" si="19"/>
        <v>2057</v>
      </c>
      <c r="AM80" s="232">
        <f t="shared" si="19"/>
        <v>2058</v>
      </c>
      <c r="AN80" s="232">
        <f t="shared" si="19"/>
        <v>2059</v>
      </c>
      <c r="AO80" s="232">
        <f t="shared" si="19"/>
        <v>2060</v>
      </c>
      <c r="AP80" s="232">
        <f t="shared" si="19"/>
        <v>2061</v>
      </c>
      <c r="AQ80" s="232">
        <f t="shared" si="19"/>
        <v>2062</v>
      </c>
      <c r="AR80" s="232">
        <f t="shared" si="19"/>
        <v>2063</v>
      </c>
      <c r="AS80" s="232">
        <f t="shared" si="19"/>
        <v>2064</v>
      </c>
      <c r="AT80" s="232">
        <f t="shared" si="19"/>
        <v>2065</v>
      </c>
      <c r="AU80" s="232">
        <f t="shared" si="19"/>
        <v>2066</v>
      </c>
      <c r="AV80" s="232">
        <f t="shared" si="19"/>
        <v>2067</v>
      </c>
      <c r="AW80" s="232">
        <f t="shared" si="19"/>
        <v>2068</v>
      </c>
      <c r="AX80" s="232">
        <f t="shared" si="19"/>
        <v>2069</v>
      </c>
      <c r="AY80" s="232">
        <f t="shared" si="19"/>
        <v>2070</v>
      </c>
      <c r="AZ80" s="232">
        <f t="shared" si="19"/>
        <v>2071</v>
      </c>
    </row>
    <row r="81" spans="1:52" s="195" customFormat="1" ht="14.25" x14ac:dyDescent="0.25">
      <c r="A81" s="255" t="s">
        <v>456</v>
      </c>
      <c r="B81" s="256">
        <f t="shared" ref="B81:AZ81" si="20">B74</f>
        <v>417874568.83466667</v>
      </c>
      <c r="C81" s="256">
        <f t="shared" si="20"/>
        <v>383508242.08100772</v>
      </c>
      <c r="D81" s="256">
        <f t="shared" si="20"/>
        <v>396661173.37044877</v>
      </c>
      <c r="E81" s="256">
        <f t="shared" si="20"/>
        <v>410199493.82188964</v>
      </c>
      <c r="F81" s="256">
        <f t="shared" si="20"/>
        <v>424133572.53569275</v>
      </c>
      <c r="G81" s="256">
        <f t="shared" si="20"/>
        <v>438477248.41599655</v>
      </c>
      <c r="H81" s="256">
        <f t="shared" si="20"/>
        <v>453244176.2416845</v>
      </c>
      <c r="I81" s="256">
        <f t="shared" si="20"/>
        <v>468446239.72236216</v>
      </c>
      <c r="J81" s="256">
        <f t="shared" si="20"/>
        <v>484096511.85249412</v>
      </c>
      <c r="K81" s="256">
        <f t="shared" si="20"/>
        <v>500208383.95614892</v>
      </c>
      <c r="L81" s="256">
        <f t="shared" si="20"/>
        <v>516795684.03446406</v>
      </c>
      <c r="M81" s="257">
        <f t="shared" si="20"/>
        <v>533210825.56823951</v>
      </c>
      <c r="N81" s="256">
        <f t="shared" si="20"/>
        <v>550772279.29212749</v>
      </c>
      <c r="O81" s="256">
        <f t="shared" si="20"/>
        <v>568852583.51627553</v>
      </c>
      <c r="P81" s="256">
        <f t="shared" si="20"/>
        <v>587467280.36078036</v>
      </c>
      <c r="Q81" s="256">
        <f t="shared" si="20"/>
        <v>606632377.27354515</v>
      </c>
      <c r="R81" s="256">
        <f t="shared" si="20"/>
        <v>626364360.95268238</v>
      </c>
      <c r="S81" s="256">
        <f t="shared" si="20"/>
        <v>646680211.68508959</v>
      </c>
      <c r="T81" s="256">
        <f t="shared" si="20"/>
        <v>667597418.11362839</v>
      </c>
      <c r="U81" s="256">
        <f t="shared" si="20"/>
        <v>689133992.44569659</v>
      </c>
      <c r="V81" s="256">
        <f t="shared" si="20"/>
        <v>711308486.11637425</v>
      </c>
      <c r="W81" s="256">
        <f t="shared" si="20"/>
        <v>733250563.67700672</v>
      </c>
      <c r="X81" s="256">
        <f t="shared" si="20"/>
        <v>756732105.11215353</v>
      </c>
      <c r="Y81" s="256">
        <f t="shared" si="20"/>
        <v>780909818.79709136</v>
      </c>
      <c r="Z81" s="256">
        <f t="shared" si="20"/>
        <v>805804555.26912999</v>
      </c>
      <c r="AA81" s="256">
        <f t="shared" si="20"/>
        <v>831437789.19649279</v>
      </c>
      <c r="AB81" s="256">
        <f t="shared" si="20"/>
        <v>857831638.0468328</v>
      </c>
      <c r="AC81" s="256">
        <f t="shared" si="20"/>
        <v>885008881.31359303</v>
      </c>
      <c r="AD81" s="256">
        <f t="shared" si="20"/>
        <v>912992980.31684995</v>
      </c>
      <c r="AE81" s="256">
        <f t="shared" si="20"/>
        <v>941808098.59578526</v>
      </c>
      <c r="AF81" s="256">
        <f t="shared" si="20"/>
        <v>971479122.91044033</v>
      </c>
      <c r="AG81" s="256">
        <f t="shared" si="20"/>
        <v>1002031684.8709279</v>
      </c>
      <c r="AH81" s="256">
        <f t="shared" si="20"/>
        <v>1033492183.2128259</v>
      </c>
      <c r="AI81" s="256">
        <f t="shared" si="20"/>
        <v>1065887806.7380273</v>
      </c>
      <c r="AJ81" s="256">
        <f t="shared" si="20"/>
        <v>1099246557.9409015</v>
      </c>
      <c r="AK81" s="256">
        <f t="shared" si="20"/>
        <v>1133597277.3402026</v>
      </c>
      <c r="AL81" s="256">
        <f t="shared" si="20"/>
        <v>1168969668.5377831</v>
      </c>
      <c r="AM81" s="256">
        <f t="shared" si="20"/>
        <v>1205394324.0257916</v>
      </c>
      <c r="AN81" s="256">
        <f t="shared" si="20"/>
        <v>1242902751.7646687</v>
      </c>
      <c r="AO81" s="256">
        <f t="shared" si="20"/>
        <v>1281527402.5549362</v>
      </c>
      <c r="AP81" s="256">
        <f t="shared" si="20"/>
        <v>1321301698.2264521</v>
      </c>
      <c r="AQ81" s="256">
        <f t="shared" si="20"/>
        <v>1362260060.6695032</v>
      </c>
      <c r="AR81" s="256">
        <f t="shared" si="20"/>
        <v>1404437941.7328382</v>
      </c>
      <c r="AS81" s="256">
        <f t="shared" si="20"/>
        <v>1447871854.014493</v>
      </c>
      <c r="AT81" s="256">
        <f t="shared" si="20"/>
        <v>1492599402.5720208</v>
      </c>
      <c r="AU81" s="256">
        <f t="shared" si="20"/>
        <v>1538659317.5795426</v>
      </c>
      <c r="AV81" s="256">
        <f t="shared" si="20"/>
        <v>1586091487.959836</v>
      </c>
      <c r="AW81" s="256">
        <f t="shared" si="20"/>
        <v>1634936996.0205331</v>
      </c>
      <c r="AX81" s="256">
        <f t="shared" si="20"/>
        <v>1685238153.1243529</v>
      </c>
      <c r="AY81" s="256">
        <f t="shared" si="20"/>
        <v>1737038536.4241898</v>
      </c>
      <c r="AZ81" s="256">
        <f t="shared" si="20"/>
        <v>1790383026.6947865</v>
      </c>
    </row>
    <row r="82" spans="1:52" x14ac:dyDescent="0.25">
      <c r="A82" s="260" t="s">
        <v>252</v>
      </c>
      <c r="B82" s="258">
        <f t="shared" ref="B82:AZ82" si="21">-B73</f>
        <v>0</v>
      </c>
      <c r="C82" s="258">
        <f t="shared" si="21"/>
        <v>22449208.130999997</v>
      </c>
      <c r="D82" s="258">
        <f t="shared" si="21"/>
        <v>22449208.130999997</v>
      </c>
      <c r="E82" s="258">
        <f t="shared" si="21"/>
        <v>22449208.130999997</v>
      </c>
      <c r="F82" s="258">
        <f t="shared" si="21"/>
        <v>22449208.130999997</v>
      </c>
      <c r="G82" s="258">
        <f t="shared" si="21"/>
        <v>22449208.130999997</v>
      </c>
      <c r="H82" s="258">
        <f t="shared" si="21"/>
        <v>22449208.130999997</v>
      </c>
      <c r="I82" s="258">
        <f t="shared" si="21"/>
        <v>22449208.130999997</v>
      </c>
      <c r="J82" s="258">
        <f t="shared" si="21"/>
        <v>22449208.130999997</v>
      </c>
      <c r="K82" s="258">
        <f t="shared" si="21"/>
        <v>22449208.130999997</v>
      </c>
      <c r="L82" s="258">
        <f t="shared" si="21"/>
        <v>22449208.130999997</v>
      </c>
      <c r="M82" s="259">
        <f t="shared" si="21"/>
        <v>22449208.130999997</v>
      </c>
      <c r="N82" s="258">
        <f t="shared" si="21"/>
        <v>22449208.130999997</v>
      </c>
      <c r="O82" s="258">
        <f t="shared" si="21"/>
        <v>22449208.130999997</v>
      </c>
      <c r="P82" s="258">
        <f t="shared" si="21"/>
        <v>22449208.130999997</v>
      </c>
      <c r="Q82" s="258">
        <f t="shared" si="21"/>
        <v>22449208.130999997</v>
      </c>
      <c r="R82" s="258">
        <f t="shared" si="21"/>
        <v>22449208.130999997</v>
      </c>
      <c r="S82" s="258">
        <f t="shared" si="21"/>
        <v>22449208.130999997</v>
      </c>
      <c r="T82" s="258">
        <f t="shared" si="21"/>
        <v>22449208.130999997</v>
      </c>
      <c r="U82" s="258">
        <f t="shared" si="21"/>
        <v>22449208.130999997</v>
      </c>
      <c r="V82" s="258">
        <f t="shared" si="21"/>
        <v>22449208.130999997</v>
      </c>
      <c r="W82" s="258">
        <f t="shared" si="21"/>
        <v>22449208.130999997</v>
      </c>
      <c r="X82" s="258">
        <f t="shared" si="21"/>
        <v>22449208.130999997</v>
      </c>
      <c r="Y82" s="258">
        <f t="shared" si="21"/>
        <v>22449208.130999997</v>
      </c>
      <c r="Z82" s="258">
        <f t="shared" si="21"/>
        <v>22449208.130999997</v>
      </c>
      <c r="AA82" s="258">
        <f t="shared" si="21"/>
        <v>22449208.130999997</v>
      </c>
      <c r="AB82" s="258">
        <f t="shared" si="21"/>
        <v>22449208.130999997</v>
      </c>
      <c r="AC82" s="258">
        <f t="shared" si="21"/>
        <v>22449208.130999997</v>
      </c>
      <c r="AD82" s="258">
        <f t="shared" si="21"/>
        <v>22449208.130999997</v>
      </c>
      <c r="AE82" s="258">
        <f t="shared" si="21"/>
        <v>22449208.130999997</v>
      </c>
      <c r="AF82" s="258">
        <f t="shared" si="21"/>
        <v>22449208.130999997</v>
      </c>
      <c r="AG82" s="258">
        <f t="shared" si="21"/>
        <v>22449208.130999997</v>
      </c>
      <c r="AH82" s="258">
        <f t="shared" si="21"/>
        <v>22449208.130999997</v>
      </c>
      <c r="AI82" s="258">
        <f t="shared" si="21"/>
        <v>22449208.130999997</v>
      </c>
      <c r="AJ82" s="258">
        <f t="shared" si="21"/>
        <v>22449208.130999997</v>
      </c>
      <c r="AK82" s="258">
        <f t="shared" si="21"/>
        <v>22449208.130999997</v>
      </c>
      <c r="AL82" s="258">
        <f t="shared" si="21"/>
        <v>22449208.130999997</v>
      </c>
      <c r="AM82" s="258">
        <f t="shared" si="21"/>
        <v>22449208.130999997</v>
      </c>
      <c r="AN82" s="258">
        <f t="shared" si="21"/>
        <v>22449208.130999997</v>
      </c>
      <c r="AO82" s="258">
        <f t="shared" si="21"/>
        <v>22449208.130999997</v>
      </c>
      <c r="AP82" s="258">
        <f t="shared" si="21"/>
        <v>22449208.130999997</v>
      </c>
      <c r="AQ82" s="258">
        <f t="shared" si="21"/>
        <v>22449208.130999997</v>
      </c>
      <c r="AR82" s="258">
        <f t="shared" si="21"/>
        <v>22449208.130999997</v>
      </c>
      <c r="AS82" s="258">
        <f t="shared" si="21"/>
        <v>22449208.130999997</v>
      </c>
      <c r="AT82" s="258">
        <f t="shared" si="21"/>
        <v>22449208.130999997</v>
      </c>
      <c r="AU82" s="258">
        <f t="shared" si="21"/>
        <v>22449208.130999997</v>
      </c>
      <c r="AV82" s="258">
        <f t="shared" si="21"/>
        <v>22449208.130999997</v>
      </c>
      <c r="AW82" s="258">
        <f t="shared" si="21"/>
        <v>22449208.130999997</v>
      </c>
      <c r="AX82" s="258">
        <f t="shared" si="21"/>
        <v>22449208.130999997</v>
      </c>
      <c r="AY82" s="258">
        <f t="shared" si="21"/>
        <v>22449208.130999997</v>
      </c>
      <c r="AZ82" s="258">
        <f t="shared" si="21"/>
        <v>22449208.130999997</v>
      </c>
    </row>
    <row r="83" spans="1:52" x14ac:dyDescent="0.25">
      <c r="A83" s="260" t="s">
        <v>251</v>
      </c>
      <c r="B83" s="258">
        <f t="shared" ref="B83:AZ83" si="22">B75</f>
        <v>0</v>
      </c>
      <c r="C83" s="258">
        <f t="shared" si="22"/>
        <v>0</v>
      </c>
      <c r="D83" s="258">
        <f t="shared" si="22"/>
        <v>0</v>
      </c>
      <c r="E83" s="258">
        <f t="shared" si="22"/>
        <v>0</v>
      </c>
      <c r="F83" s="258">
        <f t="shared" si="22"/>
        <v>0</v>
      </c>
      <c r="G83" s="258">
        <f t="shared" si="22"/>
        <v>0</v>
      </c>
      <c r="H83" s="258">
        <f t="shared" si="22"/>
        <v>0</v>
      </c>
      <c r="I83" s="258">
        <f t="shared" si="22"/>
        <v>0</v>
      </c>
      <c r="J83" s="258">
        <f t="shared" si="22"/>
        <v>0</v>
      </c>
      <c r="K83" s="258">
        <f t="shared" si="22"/>
        <v>0</v>
      </c>
      <c r="L83" s="258">
        <f t="shared" si="22"/>
        <v>0</v>
      </c>
      <c r="M83" s="259">
        <f t="shared" si="22"/>
        <v>0</v>
      </c>
      <c r="N83" s="258">
        <f t="shared" si="22"/>
        <v>0</v>
      </c>
      <c r="O83" s="258">
        <f t="shared" si="22"/>
        <v>0</v>
      </c>
      <c r="P83" s="258">
        <f t="shared" si="22"/>
        <v>0</v>
      </c>
      <c r="Q83" s="258">
        <f t="shared" si="22"/>
        <v>0</v>
      </c>
      <c r="R83" s="258">
        <f t="shared" si="22"/>
        <v>0</v>
      </c>
      <c r="S83" s="258">
        <f t="shared" si="22"/>
        <v>0</v>
      </c>
      <c r="T83" s="258">
        <f t="shared" si="22"/>
        <v>0</v>
      </c>
      <c r="U83" s="258">
        <f t="shared" si="22"/>
        <v>0</v>
      </c>
      <c r="V83" s="258">
        <f t="shared" si="22"/>
        <v>0</v>
      </c>
      <c r="W83" s="258">
        <f t="shared" si="22"/>
        <v>0</v>
      </c>
      <c r="X83" s="258">
        <f t="shared" si="22"/>
        <v>0</v>
      </c>
      <c r="Y83" s="258">
        <f t="shared" si="22"/>
        <v>0</v>
      </c>
      <c r="Z83" s="258">
        <f t="shared" si="22"/>
        <v>0</v>
      </c>
      <c r="AA83" s="258">
        <f t="shared" si="22"/>
        <v>0</v>
      </c>
      <c r="AB83" s="258">
        <f t="shared" si="22"/>
        <v>0</v>
      </c>
      <c r="AC83" s="258">
        <f t="shared" si="22"/>
        <v>0</v>
      </c>
      <c r="AD83" s="258">
        <f t="shared" si="22"/>
        <v>0</v>
      </c>
      <c r="AE83" s="258">
        <f t="shared" si="22"/>
        <v>0</v>
      </c>
      <c r="AF83" s="258">
        <f t="shared" si="22"/>
        <v>0</v>
      </c>
      <c r="AG83" s="258">
        <f t="shared" si="22"/>
        <v>0</v>
      </c>
      <c r="AH83" s="258">
        <f t="shared" si="22"/>
        <v>0</v>
      </c>
      <c r="AI83" s="258">
        <f t="shared" si="22"/>
        <v>0</v>
      </c>
      <c r="AJ83" s="258">
        <f t="shared" si="22"/>
        <v>0</v>
      </c>
      <c r="AK83" s="258">
        <f t="shared" si="22"/>
        <v>0</v>
      </c>
      <c r="AL83" s="258">
        <f t="shared" si="22"/>
        <v>0</v>
      </c>
      <c r="AM83" s="258">
        <f t="shared" si="22"/>
        <v>0</v>
      </c>
      <c r="AN83" s="258">
        <f t="shared" si="22"/>
        <v>0</v>
      </c>
      <c r="AO83" s="258">
        <f t="shared" si="22"/>
        <v>0</v>
      </c>
      <c r="AP83" s="258">
        <f t="shared" si="22"/>
        <v>0</v>
      </c>
      <c r="AQ83" s="258">
        <f t="shared" si="22"/>
        <v>0</v>
      </c>
      <c r="AR83" s="258">
        <f t="shared" si="22"/>
        <v>0</v>
      </c>
      <c r="AS83" s="258">
        <f t="shared" si="22"/>
        <v>0</v>
      </c>
      <c r="AT83" s="258">
        <f t="shared" si="22"/>
        <v>0</v>
      </c>
      <c r="AU83" s="258">
        <f t="shared" si="22"/>
        <v>0</v>
      </c>
      <c r="AV83" s="258">
        <f t="shared" si="22"/>
        <v>0</v>
      </c>
      <c r="AW83" s="258">
        <f t="shared" si="22"/>
        <v>0</v>
      </c>
      <c r="AX83" s="258">
        <f t="shared" si="22"/>
        <v>0</v>
      </c>
      <c r="AY83" s="258">
        <f t="shared" si="22"/>
        <v>0</v>
      </c>
      <c r="AZ83" s="258">
        <f t="shared" si="22"/>
        <v>0</v>
      </c>
    </row>
    <row r="84" spans="1:52" x14ac:dyDescent="0.25">
      <c r="A84" s="260" t="s">
        <v>250</v>
      </c>
      <c r="B84" s="258">
        <f>IF(SUM($B$77:B77)+SUM($A$84:A84)&gt;0,0,SUM($B$77:B77)-SUM($A$84:A84))</f>
        <v>-83574913.766933337</v>
      </c>
      <c r="C84" s="258">
        <f>IF(SUM($B$77:C77)+SUM($A$84:B84)&gt;0,0,SUM($B$77:C77)-SUM($A$84:B84))</f>
        <v>-76701648.416201547</v>
      </c>
      <c r="D84" s="258">
        <f>IF(SUM($B$77:D77)+SUM($A$84:C84)&gt;0,0,SUM($B$77:D77)-SUM($A$84:C84))</f>
        <v>-79332234.67408976</v>
      </c>
      <c r="E84" s="258">
        <f>IF(SUM($B$77:E77)+SUM($A$84:D84)&gt;0,0,SUM($B$77:E77)-SUM($A$84:D84))</f>
        <v>-82039898.764377952</v>
      </c>
      <c r="F84" s="258">
        <f>IF(SUM($B$77:F77)+SUM($A$84:E84)&gt;0,0,SUM($B$77:F77)-SUM($A$84:E84))</f>
        <v>-84826714.50713855</v>
      </c>
      <c r="G84" s="258">
        <f>IF(SUM($B$77:G77)+SUM($A$84:F84)&gt;0,0,SUM($B$77:G77)-SUM($A$84:F84))</f>
        <v>-87695449.683199286</v>
      </c>
      <c r="H84" s="258">
        <f>IF(SUM($B$77:H77)+SUM($A$84:G84)&gt;0,0,SUM($B$77:H77)-SUM($A$84:G84))</f>
        <v>-90648835.248336911</v>
      </c>
      <c r="I84" s="258">
        <f>IF(SUM($B$77:I77)+SUM($A$84:H84)&gt;0,0,SUM($B$77:I77)-SUM($A$84:H84))</f>
        <v>-93689247.944472432</v>
      </c>
      <c r="J84" s="258">
        <f>IF(SUM($B$77:J77)+SUM($A$84:I84)&gt;0,0,SUM($B$77:J77)-SUM($A$84:I84))</f>
        <v>-96819302.370498896</v>
      </c>
      <c r="K84" s="258">
        <f>IF(SUM($B$77:K77)+SUM($A$84:J84)&gt;0,0,SUM($B$77:K77)-SUM($A$84:J84))</f>
        <v>-100041676.79122972</v>
      </c>
      <c r="L84" s="258">
        <f>IF(SUM($B$77:L77)+SUM($A$84:K84)&gt;0,0,SUM($B$77:L77)-SUM($A$84:K84))</f>
        <v>-103359136.80689287</v>
      </c>
      <c r="M84" s="259">
        <f>IF(SUM($B$77:M77)+SUM($A$84:L84)&gt;0,0,SUM($B$77:M77)-SUM($A$84:L84))</f>
        <v>-106642165.11364794</v>
      </c>
      <c r="N84" s="258">
        <f>IF(SUM($B$77:N77)+SUM($A$84:M84)&gt;0,0,SUM($B$77:N77)-SUM($A$84:M84))</f>
        <v>-110154455.85842538</v>
      </c>
      <c r="O84" s="258">
        <f>IF(SUM($B$77:O77)+SUM($A$84:N84)&gt;0,0,SUM($B$77:O77)-SUM($A$84:N84))</f>
        <v>-113770516.70325518</v>
      </c>
      <c r="P84" s="258">
        <f>IF(SUM($B$77:P77)+SUM($A$84:O84)&gt;0,0,SUM($B$77:P77)-SUM($A$84:O84))</f>
        <v>-117493456.07215595</v>
      </c>
      <c r="Q84" s="258">
        <f>IF(SUM($B$77:Q77)+SUM($A$84:P84)&gt;0,0,SUM($B$77:Q77)-SUM($A$84:P84))</f>
        <v>-121326475.45470905</v>
      </c>
      <c r="R84" s="258">
        <f>IF(SUM($B$77:R77)+SUM($A$84:Q84)&gt;0,0,SUM($B$77:R77)-SUM($A$84:Q84))</f>
        <v>-125272872.1905365</v>
      </c>
      <c r="S84" s="258">
        <f>IF(SUM($B$77:S77)+SUM($A$84:R84)&gt;0,0,SUM($B$77:S77)-SUM($A$84:R84))</f>
        <v>-129336042.33701801</v>
      </c>
      <c r="T84" s="258">
        <f>IF(SUM($B$77:T77)+SUM($A$84:S84)&gt;0,0,SUM($B$77:T77)-SUM($A$84:S84))</f>
        <v>-133519483.62272573</v>
      </c>
      <c r="U84" s="258">
        <f>IF(SUM($B$77:U77)+SUM($A$84:T84)&gt;0,0,SUM($B$77:U77)-SUM($A$84:T84))</f>
        <v>-137826798.48913932</v>
      </c>
      <c r="V84" s="258">
        <f>IF(SUM($B$77:V77)+SUM($A$84:U84)&gt;0,0,SUM($B$77:V77)-SUM($A$84:U84))</f>
        <v>-142261697.22327471</v>
      </c>
      <c r="W84" s="258">
        <f>IF(SUM($B$77:W77)+SUM($A$84:V84)&gt;0,0,SUM($B$77:W77)-SUM($A$84:V84))</f>
        <v>-146650112.73540115</v>
      </c>
      <c r="X84" s="258">
        <f>IF(SUM($B$77:X77)+SUM($A$84:W84)&gt;0,0,SUM($B$77:X77)-SUM($A$84:W84))</f>
        <v>-151346421.0224309</v>
      </c>
      <c r="Y84" s="258">
        <f>IF(SUM($B$77:Y77)+SUM($A$84:X84)&gt;0,0,SUM($B$77:Y77)-SUM($A$84:X84))</f>
        <v>-156181963.75941849</v>
      </c>
      <c r="Z84" s="258">
        <f>IF(SUM($B$77:Z77)+SUM($A$84:Y84)&gt;0,0,SUM($B$77:Z77)-SUM($A$84:Y84))</f>
        <v>-161160911.05382586</v>
      </c>
      <c r="AA84" s="258">
        <f>IF(SUM($B$77:AA77)+SUM($A$84:Z84)&gt;0,0,SUM($B$77:AA77)-SUM($A$84:Z84))</f>
        <v>-166287557.83929873</v>
      </c>
      <c r="AB84" s="258">
        <f>IF(SUM($B$77:AB77)+SUM($A$84:AA84)&gt;0,0,SUM($B$77:AB77)-SUM($A$84:AA84))</f>
        <v>-171566327.60936642</v>
      </c>
      <c r="AC84" s="258">
        <f>IF(SUM($B$77:AC77)+SUM($A$84:AB84)&gt;0,0,SUM($B$77:AC77)-SUM($A$84:AB84))</f>
        <v>-177001776.26271868</v>
      </c>
      <c r="AD84" s="258">
        <f>IF(SUM($B$77:AD77)+SUM($A$84:AC84)&gt;0,0,SUM($B$77:AD77)-SUM($A$84:AC84))</f>
        <v>-182598596.06337023</v>
      </c>
      <c r="AE84" s="258">
        <f>IF(SUM($B$77:AE77)+SUM($A$84:AD84)&gt;0,0,SUM($B$77:AE77)-SUM($A$84:AD84))</f>
        <v>-188361619.71915722</v>
      </c>
      <c r="AF84" s="258">
        <f>IF(SUM($B$77:AF77)+SUM($A$84:AE84)&gt;0,0,SUM($B$77:AF77)-SUM($A$84:AE84))</f>
        <v>-194295824.58208799</v>
      </c>
      <c r="AG84" s="258">
        <f>IF(SUM($B$77:AG77)+SUM($A$84:AF84)&gt;0,0,SUM($B$77:AG77)-SUM($A$84:AF84))</f>
        <v>-200406336.97418547</v>
      </c>
      <c r="AH84" s="258">
        <f>IF(SUM($B$77:AH77)+SUM($A$84:AG84)&gt;0,0,SUM($B$77:AH77)-SUM($A$84:AG84))</f>
        <v>-206698436.64256477</v>
      </c>
      <c r="AI84" s="258">
        <f>IF(SUM($B$77:AI77)+SUM($A$84:AH84)&gt;0,0,SUM($B$77:AI77)-SUM($A$84:AH84))</f>
        <v>-213177561.34760571</v>
      </c>
      <c r="AJ84" s="258">
        <f>IF(SUM($B$77:AJ77)+SUM($A$84:AI84)&gt;0,0,SUM($B$77:AJ77)-SUM($A$84:AI84))</f>
        <v>-219849311.58818054</v>
      </c>
      <c r="AK84" s="258">
        <f>IF(SUM($B$77:AK77)+SUM($A$84:AJ84)&gt;0,0,SUM($B$77:AK77)-SUM($A$84:AJ84))</f>
        <v>-226719455.46804047</v>
      </c>
      <c r="AL84" s="258">
        <f>IF(SUM($B$77:AL77)+SUM($A$84:AK84)&gt;0,0,SUM($B$77:AL77)-SUM($A$84:AK84))</f>
        <v>-233793933.70755672</v>
      </c>
      <c r="AM84" s="258">
        <f>IF(SUM($B$77:AM77)+SUM($A$84:AL84)&gt;0,0,SUM($B$77:AM77)-SUM($A$84:AL84))</f>
        <v>-241078864.80515862</v>
      </c>
      <c r="AN84" s="258">
        <f>IF(SUM($B$77:AN77)+SUM($A$84:AM84)&gt;0,0,SUM($B$77:AN77)-SUM($A$84:AM84))</f>
        <v>-248580550.35293388</v>
      </c>
      <c r="AO84" s="258">
        <f>IF(SUM($B$77:AO77)+SUM($A$84:AN84)&gt;0,0,SUM($B$77:AO77)-SUM($A$84:AN84))</f>
        <v>-256305480.51098728</v>
      </c>
      <c r="AP84" s="258">
        <f>IF(SUM($B$77:AP77)+SUM($A$84:AO84)&gt;0,0,SUM($B$77:AP77)-SUM($A$84:AO84))</f>
        <v>-264260339.64529037</v>
      </c>
      <c r="AQ84" s="258">
        <f>IF(SUM($B$77:AQ77)+SUM($A$84:AP84)&gt;0,0,SUM($B$77:AQ77)-SUM($A$84:AP84))</f>
        <v>-272452012.13390064</v>
      </c>
      <c r="AR84" s="258">
        <f>IF(SUM($B$77:AR77)+SUM($A$84:AQ84)&gt;0,0,SUM($B$77:AR77)-SUM($A$84:AQ84))</f>
        <v>-280887588.34656811</v>
      </c>
      <c r="AS84" s="258">
        <f>IF(SUM($B$77:AS77)+SUM($A$84:AR84)&gt;0,0,SUM($B$77:AS77)-SUM($A$84:AR84))</f>
        <v>-289574370.80289841</v>
      </c>
      <c r="AT84" s="258">
        <f>IF(SUM($B$77:AT77)+SUM($A$84:AS84)&gt;0,0,SUM($B$77:AT77)-SUM($A$84:AS84))</f>
        <v>-298519880.5144043</v>
      </c>
      <c r="AU84" s="258">
        <f>IF(SUM($B$77:AU77)+SUM($A$84:AT84)&gt;0,0,SUM($B$77:AU77)-SUM($A$84:AT84))</f>
        <v>-307731863.51590824</v>
      </c>
      <c r="AV84" s="258">
        <f>IF(SUM($B$77:AV77)+SUM($A$84:AU84)&gt;0,0,SUM($B$77:AV77)-SUM($A$84:AU84))</f>
        <v>-317218297.59196758</v>
      </c>
      <c r="AW84" s="258">
        <f>IF(SUM($B$77:AW77)+SUM($A$84:AV84)&gt;0,0,SUM($B$77:AW77)-SUM($A$84:AV84))</f>
        <v>-326987399.20410633</v>
      </c>
      <c r="AX84" s="258">
        <f>IF(SUM($B$77:AX77)+SUM($A$84:AW84)&gt;0,0,SUM($B$77:AX77)-SUM($A$84:AW84))</f>
        <v>-337047630.62487125</v>
      </c>
      <c r="AY84" s="258">
        <f>IF(SUM($B$77:AY77)+SUM($A$84:AX84)&gt;0,0,SUM($B$77:AY77)-SUM($A$84:AX84))</f>
        <v>-347407707.28483772</v>
      </c>
      <c r="AZ84" s="258">
        <f>IF(SUM($B$77:AZ77)+SUM($A$84:AY84)&gt;0,0,SUM($B$77:AZ77)-SUM($A$84:AY84))</f>
        <v>-358076605.33895683</v>
      </c>
    </row>
    <row r="85" spans="1:52" x14ac:dyDescent="0.25">
      <c r="A85" s="260" t="s">
        <v>249</v>
      </c>
      <c r="B85" s="269">
        <f>IF(((SUM($B$64:B64)+SUM($B$66:B70))+SUM($B$87:B87))&lt;0,((SUM($B$64:B64)+SUM($B$66:B70))+SUM($B$87:B87))*0.2-SUM($A$85:A85),IF(SUM(A$85:$B85)&lt;0,0-SUM(A$85:$B85),0))</f>
        <v>-140917167.54306665</v>
      </c>
      <c r="C85" s="269">
        <f>IF(((SUM($B$64:C64)+SUM($B$66:C70))+SUM($B$87:C87))&lt;0,((SUM($B$64:C64)+SUM($B$66:C70))+SUM($B$87:C87))*0.2-SUM($A$85:B85),IF(SUM(B$85:$B85)&lt;0,0-SUM(B$85:$B85),0))</f>
        <v>86080927.573333338</v>
      </c>
      <c r="D85" s="269">
        <f>IF(((SUM($B$64:D64)+SUM($B$66:D70))+SUM($B$87:D87))&lt;0,((SUM($B$64:D64)+SUM($B$66:D70))+SUM($B$87:D87))*0.2-SUM($A$85:C85),IF(SUM($B$85:C85)&lt;0,0-SUM($B$85:C85),0))</f>
        <v>54836239.969733313</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248</v>
      </c>
      <c r="B86" s="258">
        <f>-B64*(B39)</f>
        <v>0</v>
      </c>
      <c r="C86" s="258">
        <f t="shared" ref="C86:AZ86" si="23">-(C64-B64)*$B$39</f>
        <v>0</v>
      </c>
      <c r="D86" s="258">
        <f t="shared" si="23"/>
        <v>0</v>
      </c>
      <c r="E86" s="258">
        <f t="shared" si="23"/>
        <v>0</v>
      </c>
      <c r="F86" s="258">
        <f t="shared" si="23"/>
        <v>0</v>
      </c>
      <c r="G86" s="258">
        <f t="shared" si="23"/>
        <v>0</v>
      </c>
      <c r="H86" s="258">
        <f t="shared" si="23"/>
        <v>0</v>
      </c>
      <c r="I86" s="258">
        <f t="shared" si="23"/>
        <v>0</v>
      </c>
      <c r="J86" s="258">
        <f t="shared" si="23"/>
        <v>0</v>
      </c>
      <c r="K86" s="258">
        <f t="shared" si="23"/>
        <v>0</v>
      </c>
      <c r="L86" s="258">
        <f t="shared" si="23"/>
        <v>0</v>
      </c>
      <c r="M86" s="259">
        <f t="shared" si="23"/>
        <v>0</v>
      </c>
      <c r="N86" s="258">
        <f t="shared" si="23"/>
        <v>0</v>
      </c>
      <c r="O86" s="258">
        <f t="shared" si="23"/>
        <v>0</v>
      </c>
      <c r="P86" s="258">
        <f t="shared" si="23"/>
        <v>0</v>
      </c>
      <c r="Q86" s="258">
        <f t="shared" si="23"/>
        <v>0</v>
      </c>
      <c r="R86" s="258">
        <f t="shared" si="23"/>
        <v>0</v>
      </c>
      <c r="S86" s="258">
        <f t="shared" si="23"/>
        <v>0</v>
      </c>
      <c r="T86" s="258">
        <f t="shared" si="23"/>
        <v>0</v>
      </c>
      <c r="U86" s="258">
        <f t="shared" si="23"/>
        <v>0</v>
      </c>
      <c r="V86" s="258">
        <f t="shared" si="23"/>
        <v>0</v>
      </c>
      <c r="W86" s="258">
        <f t="shared" si="23"/>
        <v>0</v>
      </c>
      <c r="X86" s="258">
        <f t="shared" si="23"/>
        <v>0</v>
      </c>
      <c r="Y86" s="258">
        <f t="shared" si="23"/>
        <v>0</v>
      </c>
      <c r="Z86" s="258">
        <f t="shared" si="23"/>
        <v>0</v>
      </c>
      <c r="AA86" s="258">
        <f t="shared" si="23"/>
        <v>0</v>
      </c>
      <c r="AB86" s="258">
        <f t="shared" si="23"/>
        <v>0</v>
      </c>
      <c r="AC86" s="258">
        <f t="shared" si="23"/>
        <v>0</v>
      </c>
      <c r="AD86" s="258">
        <f t="shared" si="23"/>
        <v>0</v>
      </c>
      <c r="AE86" s="258">
        <f t="shared" si="23"/>
        <v>0</v>
      </c>
      <c r="AF86" s="258">
        <f t="shared" si="23"/>
        <v>0</v>
      </c>
      <c r="AG86" s="258">
        <f t="shared" si="23"/>
        <v>0</v>
      </c>
      <c r="AH86" s="258">
        <f t="shared" si="23"/>
        <v>0</v>
      </c>
      <c r="AI86" s="258">
        <f t="shared" si="23"/>
        <v>0</v>
      </c>
      <c r="AJ86" s="258">
        <f t="shared" si="23"/>
        <v>0</v>
      </c>
      <c r="AK86" s="258">
        <f t="shared" si="23"/>
        <v>0</v>
      </c>
      <c r="AL86" s="258">
        <f t="shared" si="23"/>
        <v>0</v>
      </c>
      <c r="AM86" s="258">
        <f t="shared" si="23"/>
        <v>0</v>
      </c>
      <c r="AN86" s="258">
        <f t="shared" si="23"/>
        <v>0</v>
      </c>
      <c r="AO86" s="258">
        <f t="shared" si="23"/>
        <v>0</v>
      </c>
      <c r="AP86" s="258">
        <f t="shared" si="23"/>
        <v>0</v>
      </c>
      <c r="AQ86" s="258">
        <f t="shared" si="23"/>
        <v>0</v>
      </c>
      <c r="AR86" s="258">
        <f t="shared" si="23"/>
        <v>0</v>
      </c>
      <c r="AS86" s="258">
        <f t="shared" si="23"/>
        <v>0</v>
      </c>
      <c r="AT86" s="258">
        <f t="shared" si="23"/>
        <v>0</v>
      </c>
      <c r="AU86" s="258">
        <f t="shared" si="23"/>
        <v>0</v>
      </c>
      <c r="AV86" s="258">
        <f t="shared" si="23"/>
        <v>0</v>
      </c>
      <c r="AW86" s="258">
        <f t="shared" si="23"/>
        <v>0</v>
      </c>
      <c r="AX86" s="258">
        <f t="shared" si="23"/>
        <v>0</v>
      </c>
      <c r="AY86" s="258">
        <f t="shared" si="23"/>
        <v>0</v>
      </c>
      <c r="AZ86" s="258">
        <f t="shared" si="23"/>
        <v>0</v>
      </c>
    </row>
    <row r="87" spans="1:52" x14ac:dyDescent="0.25">
      <c r="A87" s="260" t="s">
        <v>247</v>
      </c>
      <c r="B87" s="258">
        <f>-($B$25+$B$26)*$B$28</f>
        <v>-1122460406.55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246</v>
      </c>
      <c r="B88" s="258">
        <f t="shared" ref="B88:AZ88" si="24">B59-B60</f>
        <v>0</v>
      </c>
      <c r="C88" s="258">
        <f t="shared" si="24"/>
        <v>0</v>
      </c>
      <c r="D88" s="258">
        <f t="shared" si="24"/>
        <v>0</v>
      </c>
      <c r="E88" s="258">
        <f t="shared" si="24"/>
        <v>0</v>
      </c>
      <c r="F88" s="258">
        <f t="shared" si="24"/>
        <v>0</v>
      </c>
      <c r="G88" s="258">
        <f t="shared" si="24"/>
        <v>0</v>
      </c>
      <c r="H88" s="258">
        <f t="shared" si="24"/>
        <v>0</v>
      </c>
      <c r="I88" s="258">
        <f t="shared" si="24"/>
        <v>0</v>
      </c>
      <c r="J88" s="258">
        <f t="shared" si="24"/>
        <v>0</v>
      </c>
      <c r="K88" s="258">
        <f t="shared" si="24"/>
        <v>0</v>
      </c>
      <c r="L88" s="258">
        <f t="shared" si="24"/>
        <v>0</v>
      </c>
      <c r="M88" s="259">
        <f t="shared" si="24"/>
        <v>0</v>
      </c>
      <c r="N88" s="258">
        <f t="shared" si="24"/>
        <v>0</v>
      </c>
      <c r="O88" s="258">
        <f t="shared" si="24"/>
        <v>0</v>
      </c>
      <c r="P88" s="258">
        <f t="shared" si="24"/>
        <v>0</v>
      </c>
      <c r="Q88" s="258">
        <f t="shared" si="24"/>
        <v>0</v>
      </c>
      <c r="R88" s="258">
        <f t="shared" si="24"/>
        <v>0</v>
      </c>
      <c r="S88" s="258">
        <f t="shared" si="24"/>
        <v>0</v>
      </c>
      <c r="T88" s="258">
        <f t="shared" si="24"/>
        <v>0</v>
      </c>
      <c r="U88" s="258">
        <f t="shared" si="24"/>
        <v>0</v>
      </c>
      <c r="V88" s="258">
        <f t="shared" si="24"/>
        <v>0</v>
      </c>
      <c r="W88" s="258">
        <f t="shared" si="24"/>
        <v>0</v>
      </c>
      <c r="X88" s="258">
        <f t="shared" si="24"/>
        <v>0</v>
      </c>
      <c r="Y88" s="258">
        <f t="shared" si="24"/>
        <v>0</v>
      </c>
      <c r="Z88" s="258">
        <f t="shared" si="24"/>
        <v>0</v>
      </c>
      <c r="AA88" s="258">
        <f t="shared" si="24"/>
        <v>0</v>
      </c>
      <c r="AB88" s="258">
        <f t="shared" si="24"/>
        <v>0</v>
      </c>
      <c r="AC88" s="258">
        <f t="shared" si="24"/>
        <v>0</v>
      </c>
      <c r="AD88" s="258">
        <f t="shared" si="24"/>
        <v>0</v>
      </c>
      <c r="AE88" s="258">
        <f t="shared" si="24"/>
        <v>0</v>
      </c>
      <c r="AF88" s="258">
        <f t="shared" si="24"/>
        <v>0</v>
      </c>
      <c r="AG88" s="258">
        <f t="shared" si="24"/>
        <v>0</v>
      </c>
      <c r="AH88" s="258">
        <f t="shared" si="24"/>
        <v>0</v>
      </c>
      <c r="AI88" s="258">
        <f t="shared" si="24"/>
        <v>0</v>
      </c>
      <c r="AJ88" s="258">
        <f t="shared" si="24"/>
        <v>0</v>
      </c>
      <c r="AK88" s="258">
        <f t="shared" si="24"/>
        <v>0</v>
      </c>
      <c r="AL88" s="258">
        <f t="shared" si="24"/>
        <v>0</v>
      </c>
      <c r="AM88" s="258">
        <f t="shared" si="24"/>
        <v>0</v>
      </c>
      <c r="AN88" s="258">
        <f t="shared" si="24"/>
        <v>0</v>
      </c>
      <c r="AO88" s="258">
        <f t="shared" si="24"/>
        <v>0</v>
      </c>
      <c r="AP88" s="258">
        <f t="shared" si="24"/>
        <v>0</v>
      </c>
      <c r="AQ88" s="258">
        <f t="shared" si="24"/>
        <v>0</v>
      </c>
      <c r="AR88" s="258">
        <f t="shared" si="24"/>
        <v>0</v>
      </c>
      <c r="AS88" s="258">
        <f t="shared" si="24"/>
        <v>0</v>
      </c>
      <c r="AT88" s="258">
        <f t="shared" si="24"/>
        <v>0</v>
      </c>
      <c r="AU88" s="258">
        <f t="shared" si="24"/>
        <v>0</v>
      </c>
      <c r="AV88" s="258">
        <f t="shared" si="24"/>
        <v>0</v>
      </c>
      <c r="AW88" s="258">
        <f t="shared" si="24"/>
        <v>0</v>
      </c>
      <c r="AX88" s="258">
        <f t="shared" si="24"/>
        <v>0</v>
      </c>
      <c r="AY88" s="258">
        <f t="shared" si="24"/>
        <v>0</v>
      </c>
      <c r="AZ88" s="258">
        <f t="shared" si="24"/>
        <v>0</v>
      </c>
    </row>
    <row r="89" spans="1:52" s="195" customFormat="1" ht="14.25" x14ac:dyDescent="0.25">
      <c r="A89" s="270" t="s">
        <v>245</v>
      </c>
      <c r="B89" s="256">
        <f>SUM(B81:B88)</f>
        <v>-929077919.02533329</v>
      </c>
      <c r="C89" s="256">
        <f t="shared" ref="C89:AZ89" si="25">SUM(C81:C88)</f>
        <v>415336729.36913949</v>
      </c>
      <c r="D89" s="256">
        <f>SUM(D81:D88)</f>
        <v>394614386.79709226</v>
      </c>
      <c r="E89" s="256">
        <f>SUM(E81:E88)</f>
        <v>350608803.18851167</v>
      </c>
      <c r="F89" s="256">
        <f t="shared" si="25"/>
        <v>361756066.15955418</v>
      </c>
      <c r="G89" s="256">
        <f t="shared" si="25"/>
        <v>373231006.86379725</v>
      </c>
      <c r="H89" s="256">
        <f t="shared" si="25"/>
        <v>385044549.12434757</v>
      </c>
      <c r="I89" s="256">
        <f t="shared" si="25"/>
        <v>397206199.90888971</v>
      </c>
      <c r="J89" s="256">
        <f t="shared" si="25"/>
        <v>409726417.61299521</v>
      </c>
      <c r="K89" s="256">
        <f t="shared" si="25"/>
        <v>422615915.29591918</v>
      </c>
      <c r="L89" s="256">
        <f t="shared" si="25"/>
        <v>435885755.35857117</v>
      </c>
      <c r="M89" s="257">
        <f t="shared" si="25"/>
        <v>449017868.58559155</v>
      </c>
      <c r="N89" s="256">
        <f t="shared" si="25"/>
        <v>463067031.56470215</v>
      </c>
      <c r="O89" s="256">
        <f t="shared" si="25"/>
        <v>477531274.94402039</v>
      </c>
      <c r="P89" s="256">
        <f t="shared" si="25"/>
        <v>492423032.41962445</v>
      </c>
      <c r="Q89" s="256">
        <f t="shared" si="25"/>
        <v>507755109.94983613</v>
      </c>
      <c r="R89" s="256">
        <f t="shared" si="25"/>
        <v>523540696.89314592</v>
      </c>
      <c r="S89" s="256">
        <f t="shared" si="25"/>
        <v>539793377.47907162</v>
      </c>
      <c r="T89" s="256">
        <f t="shared" si="25"/>
        <v>556527142.6219027</v>
      </c>
      <c r="U89" s="256">
        <f t="shared" si="25"/>
        <v>573756402.08755732</v>
      </c>
      <c r="V89" s="256">
        <f t="shared" si="25"/>
        <v>591495997.02409959</v>
      </c>
      <c r="W89" s="256">
        <f t="shared" si="25"/>
        <v>609049659.07260561</v>
      </c>
      <c r="X89" s="256">
        <f t="shared" si="25"/>
        <v>627834892.22072268</v>
      </c>
      <c r="Y89" s="256">
        <f t="shared" si="25"/>
        <v>647177063.16867292</v>
      </c>
      <c r="Z89" s="256">
        <f t="shared" si="25"/>
        <v>667092852.34630418</v>
      </c>
      <c r="AA89" s="256">
        <f t="shared" si="25"/>
        <v>687599439.48819411</v>
      </c>
      <c r="AB89" s="256">
        <f t="shared" si="25"/>
        <v>708714518.56846642</v>
      </c>
      <c r="AC89" s="256">
        <f t="shared" si="25"/>
        <v>730456313.18187439</v>
      </c>
      <c r="AD89" s="256">
        <f t="shared" si="25"/>
        <v>752843592.38447976</v>
      </c>
      <c r="AE89" s="256">
        <f t="shared" si="25"/>
        <v>775895687.00762808</v>
      </c>
      <c r="AF89" s="256">
        <f t="shared" si="25"/>
        <v>799632506.45935237</v>
      </c>
      <c r="AG89" s="256">
        <f t="shared" si="25"/>
        <v>824074556.02774251</v>
      </c>
      <c r="AH89" s="256">
        <f t="shared" si="25"/>
        <v>849242954.70126116</v>
      </c>
      <c r="AI89" s="256">
        <f t="shared" si="25"/>
        <v>875159453.52142167</v>
      </c>
      <c r="AJ89" s="256">
        <f t="shared" si="25"/>
        <v>901846454.48372102</v>
      </c>
      <c r="AK89" s="256">
        <f t="shared" si="25"/>
        <v>929327030.00316215</v>
      </c>
      <c r="AL89" s="256">
        <f t="shared" si="25"/>
        <v>957624942.96122646</v>
      </c>
      <c r="AM89" s="256">
        <f t="shared" si="25"/>
        <v>986764667.35163307</v>
      </c>
      <c r="AN89" s="256">
        <f t="shared" si="25"/>
        <v>1016771409.5427349</v>
      </c>
      <c r="AO89" s="256">
        <f t="shared" si="25"/>
        <v>1047671130.1749489</v>
      </c>
      <c r="AP89" s="256">
        <f t="shared" si="25"/>
        <v>1079490566.7121618</v>
      </c>
      <c r="AQ89" s="256">
        <f t="shared" si="25"/>
        <v>1112257256.6666026</v>
      </c>
      <c r="AR89" s="256">
        <f t="shared" si="25"/>
        <v>1145999561.5172701</v>
      </c>
      <c r="AS89" s="256">
        <f t="shared" si="25"/>
        <v>1180746691.3425946</v>
      </c>
      <c r="AT89" s="256">
        <f t="shared" si="25"/>
        <v>1216528730.1886165</v>
      </c>
      <c r="AU89" s="256">
        <f t="shared" si="25"/>
        <v>1253376662.1946344</v>
      </c>
      <c r="AV89" s="256">
        <f t="shared" si="25"/>
        <v>1291322398.4988685</v>
      </c>
      <c r="AW89" s="256">
        <f t="shared" si="25"/>
        <v>1330398804.9474268</v>
      </c>
      <c r="AX89" s="256">
        <f t="shared" si="25"/>
        <v>1370639730.6304817</v>
      </c>
      <c r="AY89" s="256">
        <f t="shared" si="25"/>
        <v>1412080037.2703521</v>
      </c>
      <c r="AZ89" s="256">
        <f t="shared" si="25"/>
        <v>1454755629.4868298</v>
      </c>
    </row>
    <row r="90" spans="1:52" s="195" customFormat="1" ht="14.25" x14ac:dyDescent="0.25">
      <c r="A90" s="270" t="s">
        <v>457</v>
      </c>
      <c r="B90" s="256">
        <f>SUM($B$89:B89)</f>
        <v>-929077919.02533329</v>
      </c>
      <c r="C90" s="256">
        <f>SUM($B$89:C89)</f>
        <v>-513741189.65619379</v>
      </c>
      <c r="D90" s="256">
        <f>SUM($B$89:D89)</f>
        <v>-119126802.85910153</v>
      </c>
      <c r="E90" s="256">
        <f>SUM($B$89:E89)</f>
        <v>231482000.32941014</v>
      </c>
      <c r="F90" s="256">
        <f>SUM($B$89:F89)</f>
        <v>593238066.48896432</v>
      </c>
      <c r="G90" s="256">
        <f>SUM($B$89:G89)</f>
        <v>966469073.35276151</v>
      </c>
      <c r="H90" s="256">
        <f>SUM($B$89:H89)</f>
        <v>1351513622.477109</v>
      </c>
      <c r="I90" s="256">
        <f>SUM($B$89:I89)</f>
        <v>1748719822.3859987</v>
      </c>
      <c r="J90" s="256">
        <f>SUM($B$89:J89)</f>
        <v>2158446239.9989939</v>
      </c>
      <c r="K90" s="256">
        <f>SUM($B$89:K89)</f>
        <v>2581062155.2949133</v>
      </c>
      <c r="L90" s="256">
        <f>SUM($B$89:L89)</f>
        <v>3016947910.6534843</v>
      </c>
      <c r="M90" s="257">
        <f>SUM($B$89:M89)</f>
        <v>3465965779.2390757</v>
      </c>
      <c r="N90" s="256">
        <f>SUM($B$89:N89)</f>
        <v>3929032810.8037777</v>
      </c>
      <c r="O90" s="256">
        <f>SUM($B$89:O89)</f>
        <v>4406564085.747798</v>
      </c>
      <c r="P90" s="256">
        <f>SUM($B$89:P89)</f>
        <v>4898987118.1674223</v>
      </c>
      <c r="Q90" s="256">
        <f>SUM($B$89:Q89)</f>
        <v>5406742228.1172581</v>
      </c>
      <c r="R90" s="256">
        <f>SUM($B$89:R89)</f>
        <v>5930282925.0104036</v>
      </c>
      <c r="S90" s="256">
        <f>SUM($B$89:S89)</f>
        <v>6470076302.4894753</v>
      </c>
      <c r="T90" s="256">
        <f>SUM($B$89:T89)</f>
        <v>7026603445.1113777</v>
      </c>
      <c r="U90" s="256">
        <f>SUM($B$89:U89)</f>
        <v>7600359847.1989346</v>
      </c>
      <c r="V90" s="256">
        <f>SUM($B$89:V89)</f>
        <v>8191855844.2230339</v>
      </c>
      <c r="W90" s="256">
        <f>SUM($B$89:W89)</f>
        <v>8800905503.295639</v>
      </c>
      <c r="X90" s="256">
        <f>SUM($B$89:X89)</f>
        <v>9428740395.5163612</v>
      </c>
      <c r="Y90" s="256">
        <f>SUM($B$89:Y89)</f>
        <v>10075917458.685034</v>
      </c>
      <c r="Z90" s="256">
        <f>SUM($B$89:Z89)</f>
        <v>10743010311.031338</v>
      </c>
      <c r="AA90" s="256">
        <f>SUM($B$89:AA89)</f>
        <v>11430609750.519531</v>
      </c>
      <c r="AB90" s="256">
        <f>SUM($B$89:AB89)</f>
        <v>12139324269.087997</v>
      </c>
      <c r="AC90" s="256">
        <f>SUM($B$89:AC89)</f>
        <v>12869780582.269873</v>
      </c>
      <c r="AD90" s="256">
        <f>SUM($B$89:AD89)</f>
        <v>13622624174.654352</v>
      </c>
      <c r="AE90" s="256">
        <f>SUM($B$89:AE89)</f>
        <v>14398519861.66198</v>
      </c>
      <c r="AF90" s="256">
        <f>SUM($B$89:AF89)</f>
        <v>15198152368.121332</v>
      </c>
      <c r="AG90" s="256">
        <f>SUM($B$89:AG89)</f>
        <v>16022226924.149075</v>
      </c>
      <c r="AH90" s="256">
        <f>SUM($B$89:AH89)</f>
        <v>16871469878.850336</v>
      </c>
      <c r="AI90" s="256">
        <f>SUM($B$89:AI89)</f>
        <v>17746629332.371758</v>
      </c>
      <c r="AJ90" s="256">
        <f>SUM($B$89:AJ89)</f>
        <v>18648475786.85548</v>
      </c>
      <c r="AK90" s="256">
        <f>SUM($B$89:AK89)</f>
        <v>19577802816.858643</v>
      </c>
      <c r="AL90" s="256">
        <f>SUM($B$89:AL89)</f>
        <v>20535427759.81987</v>
      </c>
      <c r="AM90" s="256">
        <f>SUM($B$89:AM89)</f>
        <v>21522192427.171501</v>
      </c>
      <c r="AN90" s="256">
        <f>SUM($B$89:AN89)</f>
        <v>22538963836.714237</v>
      </c>
      <c r="AO90" s="256">
        <f>SUM($B$89:AO89)</f>
        <v>23586634966.889187</v>
      </c>
      <c r="AP90" s="256">
        <f>SUM($B$89:AP89)</f>
        <v>24666125533.601349</v>
      </c>
      <c r="AQ90" s="256">
        <f>SUM($B$89:AQ89)</f>
        <v>25778382790.267952</v>
      </c>
      <c r="AR90" s="256">
        <f>SUM($B$89:AR89)</f>
        <v>26924382351.785221</v>
      </c>
      <c r="AS90" s="256">
        <f>SUM($B$89:AS89)</f>
        <v>28105129043.127815</v>
      </c>
      <c r="AT90" s="256">
        <f>SUM($B$89:AT89)</f>
        <v>29321657773.316433</v>
      </c>
      <c r="AU90" s="256">
        <f>SUM($B$89:AU89)</f>
        <v>30575034435.511066</v>
      </c>
      <c r="AV90" s="256">
        <f>SUM($B$89:AV89)</f>
        <v>31866356834.009933</v>
      </c>
      <c r="AW90" s="256">
        <f>SUM($B$89:AW89)</f>
        <v>33196755638.957359</v>
      </c>
      <c r="AX90" s="256">
        <f>SUM($B$89:AX89)</f>
        <v>34567395369.587845</v>
      </c>
      <c r="AY90" s="256">
        <f>SUM($B$89:AY89)</f>
        <v>35979475406.8582</v>
      </c>
      <c r="AZ90" s="256">
        <f>SUM($B$89:AZ89)</f>
        <v>37434231036.345032</v>
      </c>
    </row>
    <row r="91" spans="1:52" x14ac:dyDescent="0.25">
      <c r="A91" s="271" t="s">
        <v>244</v>
      </c>
      <c r="B91" s="272">
        <f t="shared" ref="B91:AZ91" si="26">1/POWER((1+$B$44),B79)</f>
        <v>1</v>
      </c>
      <c r="C91" s="272">
        <f t="shared" si="26"/>
        <v>0.88105726872246692</v>
      </c>
      <c r="D91" s="272">
        <f t="shared" si="26"/>
        <v>0.77626191076869333</v>
      </c>
      <c r="E91" s="272">
        <f t="shared" si="26"/>
        <v>0.68393119891514842</v>
      </c>
      <c r="F91" s="272">
        <f t="shared" si="26"/>
        <v>0.60258255411026285</v>
      </c>
      <c r="G91" s="272">
        <f t="shared" si="26"/>
        <v>0.53090973930419638</v>
      </c>
      <c r="H91" s="272">
        <f t="shared" si="26"/>
        <v>0.4677618848495122</v>
      </c>
      <c r="I91" s="272">
        <f t="shared" si="26"/>
        <v>0.41212500867798435</v>
      </c>
      <c r="J91" s="272">
        <f t="shared" si="26"/>
        <v>0.3631057345180479</v>
      </c>
      <c r="K91" s="272">
        <f t="shared" si="26"/>
        <v>0.31991694671193649</v>
      </c>
      <c r="L91" s="272">
        <f t="shared" si="26"/>
        <v>0.28186515128804979</v>
      </c>
      <c r="M91" s="273">
        <f t="shared" si="26"/>
        <v>0.24833934034189409</v>
      </c>
      <c r="N91" s="272">
        <f t="shared" si="26"/>
        <v>0.21880118091796832</v>
      </c>
      <c r="O91" s="272">
        <f t="shared" si="26"/>
        <v>0.19277637085283555</v>
      </c>
      <c r="P91" s="272">
        <f t="shared" si="26"/>
        <v>0.16984702277782865</v>
      </c>
      <c r="Q91" s="272">
        <f t="shared" si="26"/>
        <v>0.14964495398927638</v>
      </c>
      <c r="R91" s="272">
        <f t="shared" si="26"/>
        <v>0.13184577443989109</v>
      </c>
      <c r="S91" s="272">
        <f t="shared" si="26"/>
        <v>0.11616367792060887</v>
      </c>
      <c r="T91" s="272">
        <f t="shared" si="26"/>
        <v>0.102346852793488</v>
      </c>
      <c r="U91" s="272">
        <f t="shared" si="26"/>
        <v>9.0173438584570942E-2</v>
      </c>
      <c r="V91" s="272">
        <f t="shared" si="26"/>
        <v>7.9447963510635183E-2</v>
      </c>
      <c r="W91" s="272">
        <f t="shared" si="26"/>
        <v>6.999820573624245E-2</v>
      </c>
      <c r="X91" s="272">
        <f t="shared" si="26"/>
        <v>6.1672427961447097E-2</v>
      </c>
      <c r="Y91" s="272">
        <f t="shared" si="26"/>
        <v>5.4336940935195678E-2</v>
      </c>
      <c r="Z91" s="272">
        <f t="shared" si="26"/>
        <v>4.7873956771097514E-2</v>
      </c>
      <c r="AA91" s="272">
        <f t="shared" si="26"/>
        <v>4.2179697595680632E-2</v>
      </c>
      <c r="AB91" s="272">
        <f t="shared" si="26"/>
        <v>3.7162729159189986E-2</v>
      </c>
      <c r="AC91" s="272">
        <f t="shared" si="26"/>
        <v>3.2742492651268711E-2</v>
      </c>
      <c r="AD91" s="272">
        <f t="shared" si="26"/>
        <v>2.8848011146492256E-2</v>
      </c>
      <c r="AE91" s="272">
        <f t="shared" si="26"/>
        <v>2.5416749908803746E-2</v>
      </c>
      <c r="AF91" s="272">
        <f t="shared" si="26"/>
        <v>2.239361225445264E-2</v>
      </c>
      <c r="AG91" s="272">
        <f t="shared" si="26"/>
        <v>1.9730054849738013E-2</v>
      </c>
      <c r="AH91" s="272">
        <f t="shared" si="26"/>
        <v>1.7383308237654636E-2</v>
      </c>
      <c r="AI91" s="272">
        <f t="shared" si="26"/>
        <v>1.5315690077228756E-2</v>
      </c>
      <c r="AJ91" s="272">
        <f t="shared" si="26"/>
        <v>1.3494000068042956E-2</v>
      </c>
      <c r="AK91" s="272">
        <f t="shared" si="26"/>
        <v>1.1888986844090711E-2</v>
      </c>
      <c r="AL91" s="272">
        <f t="shared" si="26"/>
        <v>1.0474878276731903E-2</v>
      </c>
      <c r="AM91" s="272">
        <f t="shared" si="26"/>
        <v>9.228967644697713E-3</v>
      </c>
      <c r="AN91" s="272">
        <f t="shared" si="26"/>
        <v>8.1312490261653842E-3</v>
      </c>
      <c r="AO91" s="272">
        <f t="shared" si="26"/>
        <v>7.1640960582954934E-3</v>
      </c>
      <c r="AP91" s="272">
        <f t="shared" si="26"/>
        <v>6.3119789059872195E-3</v>
      </c>
      <c r="AQ91" s="272">
        <f t="shared" si="26"/>
        <v>5.5612148951429243E-3</v>
      </c>
      <c r="AR91" s="272">
        <f t="shared" si="26"/>
        <v>4.8997488062933253E-3</v>
      </c>
      <c r="AS91" s="272">
        <f t="shared" si="26"/>
        <v>4.3169593006989653E-3</v>
      </c>
      <c r="AT91" s="272">
        <f t="shared" si="26"/>
        <v>3.8034883706598811E-3</v>
      </c>
      <c r="AU91" s="272">
        <f t="shared" si="26"/>
        <v>3.3510910754712612E-3</v>
      </c>
      <c r="AV91" s="272">
        <f t="shared" si="26"/>
        <v>2.9525031501949437E-3</v>
      </c>
      <c r="AW91" s="272">
        <f t="shared" si="26"/>
        <v>2.6013243614052368E-3</v>
      </c>
      <c r="AX91" s="272">
        <f t="shared" si="26"/>
        <v>2.2919157369209139E-3</v>
      </c>
      <c r="AY91" s="272">
        <f t="shared" si="26"/>
        <v>2.0193090193135802E-3</v>
      </c>
      <c r="AZ91" s="272">
        <f t="shared" si="26"/>
        <v>1.7791268892630662E-3</v>
      </c>
    </row>
    <row r="92" spans="1:52" s="195" customFormat="1" ht="14.25" x14ac:dyDescent="0.25">
      <c r="A92" s="274" t="s">
        <v>458</v>
      </c>
      <c r="B92" s="275">
        <f t="shared" ref="B92:AY92" si="27">B89*B91</f>
        <v>-929077919.02533329</v>
      </c>
      <c r="C92" s="275">
        <f t="shared" si="27"/>
        <v>365935444.37809646</v>
      </c>
      <c r="D92" s="275">
        <f t="shared" si="27"/>
        <v>306324117.91192704</v>
      </c>
      <c r="E92" s="275">
        <f t="shared" si="27"/>
        <v>239792299.1149241</v>
      </c>
      <c r="F92" s="275">
        <f t="shared" si="27"/>
        <v>217987894.31130537</v>
      </c>
      <c r="G92" s="275">
        <f t="shared" si="27"/>
        <v>198151976.55430132</v>
      </c>
      <c r="H92" s="275">
        <f t="shared" si="27"/>
        <v>180109164.04943541</v>
      </c>
      <c r="I92" s="275">
        <f t="shared" si="27"/>
        <v>163698608.58440036</v>
      </c>
      <c r="J92" s="275">
        <f t="shared" si="27"/>
        <v>148774011.81881505</v>
      </c>
      <c r="K92" s="275">
        <f t="shared" si="27"/>
        <v>135201993.25334084</v>
      </c>
      <c r="L92" s="275">
        <f t="shared" si="27"/>
        <v>122861004.37844951</v>
      </c>
      <c r="M92" s="257">
        <f t="shared" si="27"/>
        <v>111508801.2862691</v>
      </c>
      <c r="N92" s="275">
        <f t="shared" si="27"/>
        <v>101319613.35053495</v>
      </c>
      <c r="O92" s="275">
        <f t="shared" si="27"/>
        <v>92056746.152435854</v>
      </c>
      <c r="P92" s="275">
        <f t="shared" si="27"/>
        <v>83636586.003703415</v>
      </c>
      <c r="Q92" s="275">
        <f t="shared" si="27"/>
        <v>75982990.066263199</v>
      </c>
      <c r="R92" s="275">
        <f t="shared" si="27"/>
        <v>69026628.632677108</v>
      </c>
      <c r="S92" s="275">
        <f t="shared" si="27"/>
        <v>62704384.045156524</v>
      </c>
      <c r="T92" s="275">
        <f t="shared" si="27"/>
        <v>56958801.541504376</v>
      </c>
      <c r="U92" s="275">
        <f t="shared" si="27"/>
        <v>51737587.686146744</v>
      </c>
      <c r="V92" s="275">
        <f t="shared" si="27"/>
        <v>46993152.388257444</v>
      </c>
      <c r="W92" s="275">
        <f t="shared" si="27"/>
        <v>42632383.33935257</v>
      </c>
      <c r="X92" s="275">
        <f t="shared" si="27"/>
        <v>38720102.162165418</v>
      </c>
      <c r="Y92" s="275">
        <f t="shared" si="27"/>
        <v>35165621.85600958</v>
      </c>
      <c r="Z92" s="275">
        <f t="shared" si="27"/>
        <v>31936374.375535104</v>
      </c>
      <c r="AA92" s="275">
        <f t="shared" si="27"/>
        <v>29002736.424571533</v>
      </c>
      <c r="AB92" s="275">
        <f t="shared" si="27"/>
        <v>26337765.704745639</v>
      </c>
      <c r="AC92" s="275">
        <f t="shared" si="27"/>
        <v>23916960.466430359</v>
      </c>
      <c r="AD92" s="275">
        <f t="shared" si="27"/>
        <v>21718040.344672743</v>
      </c>
      <c r="AE92" s="275">
        <f t="shared" si="27"/>
        <v>19720746.631992351</v>
      </c>
      <c r="AF92" s="275">
        <f t="shared" si="27"/>
        <v>17906660.295706835</v>
      </c>
      <c r="AG92" s="275">
        <f t="shared" si="27"/>
        <v>16259036.190700861</v>
      </c>
      <c r="AH92" s="275">
        <f t="shared" si="27"/>
        <v>14762652.050228596</v>
      </c>
      <c r="AI92" s="275">
        <f t="shared" si="27"/>
        <v>13403670.958290979</v>
      </c>
      <c r="AJ92" s="275">
        <f t="shared" si="27"/>
        <v>12169516.118167629</v>
      </c>
      <c r="AK92" s="275">
        <f t="shared" si="27"/>
        <v>11048756.833565488</v>
      </c>
      <c r="AL92" s="275">
        <f t="shared" si="27"/>
        <v>10031004.712281179</v>
      </c>
      <c r="AM92" s="275">
        <f t="shared" si="27"/>
        <v>9106819.1879191231</v>
      </c>
      <c r="AN92" s="275">
        <f t="shared" si="27"/>
        <v>8267621.5336771682</v>
      </c>
      <c r="AO92" s="275">
        <f t="shared" si="27"/>
        <v>7505616.6140763368</v>
      </c>
      <c r="AP92" s="275">
        <f t="shared" si="27"/>
        <v>6813721.6862993548</v>
      </c>
      <c r="AQ92" s="275">
        <f t="shared" si="27"/>
        <v>6185501.6230051173</v>
      </c>
      <c r="AR92" s="275">
        <f t="shared" si="27"/>
        <v>5615109.9835569179</v>
      </c>
      <c r="AS92" s="275">
        <f t="shared" si="27"/>
        <v>5097235.4109609444</v>
      </c>
      <c r="AT92" s="275">
        <f t="shared" si="27"/>
        <v>4627052.8778460352</v>
      </c>
      <c r="AU92" s="275">
        <f t="shared" si="27"/>
        <v>4200179.3468843969</v>
      </c>
      <c r="AV92" s="275">
        <f t="shared" si="27"/>
        <v>3812633.4494851995</v>
      </c>
      <c r="AW92" s="275">
        <f t="shared" si="27"/>
        <v>3460798.8216941552</v>
      </c>
      <c r="AX92" s="275">
        <f t="shared" si="27"/>
        <v>3141390.7682810435</v>
      </c>
      <c r="AY92" s="275">
        <f t="shared" si="27"/>
        <v>2851425.9552526786</v>
      </c>
      <c r="AZ92" s="275">
        <f>AZ89*AZ91</f>
        <v>2588194.857726837</v>
      </c>
    </row>
    <row r="93" spans="1:52" s="195" customFormat="1" ht="14.25" x14ac:dyDescent="0.25">
      <c r="A93" s="274" t="s">
        <v>459</v>
      </c>
      <c r="B93" s="275">
        <f>SUM($B$92:B92)</f>
        <v>-929077919.02533329</v>
      </c>
      <c r="C93" s="275">
        <f>SUM($B$92:C92)</f>
        <v>-563142474.64723682</v>
      </c>
      <c r="D93" s="275">
        <f>SUM($B$92:D92)</f>
        <v>-256818356.73530978</v>
      </c>
      <c r="E93" s="275">
        <f>SUM($B$92:E92)</f>
        <v>-17026057.620385677</v>
      </c>
      <c r="F93" s="275">
        <f>SUM($B$92:F92)</f>
        <v>200961836.6909197</v>
      </c>
      <c r="G93" s="275">
        <f>SUM($B$92:G92)</f>
        <v>399113813.24522102</v>
      </c>
      <c r="H93" s="275">
        <f>SUM($B$92:H92)</f>
        <v>579222977.2946564</v>
      </c>
      <c r="I93" s="275">
        <f>SUM($B$92:I92)</f>
        <v>742921585.87905669</v>
      </c>
      <c r="J93" s="275">
        <f>SUM($B$92:J92)</f>
        <v>891695597.69787169</v>
      </c>
      <c r="K93" s="275">
        <f>SUM($B$92:K92)</f>
        <v>1026897590.9512125</v>
      </c>
      <c r="L93" s="275">
        <f>SUM($B$92:L92)</f>
        <v>1149758595.3296621</v>
      </c>
      <c r="M93" s="257">
        <f>SUM($B$92:M92)</f>
        <v>1261267396.6159313</v>
      </c>
      <c r="N93" s="275">
        <f>SUM($B$92:N92)</f>
        <v>1362587009.9664662</v>
      </c>
      <c r="O93" s="275">
        <f>SUM($B$92:O92)</f>
        <v>1454643756.118902</v>
      </c>
      <c r="P93" s="275">
        <f>SUM($B$92:P92)</f>
        <v>1538280342.1226053</v>
      </c>
      <c r="Q93" s="275">
        <f>SUM($B$92:Q92)</f>
        <v>1614263332.1888685</v>
      </c>
      <c r="R93" s="275">
        <f>SUM($B$92:R92)</f>
        <v>1683289960.8215456</v>
      </c>
      <c r="S93" s="275">
        <f>SUM($B$92:S92)</f>
        <v>1745994344.8667021</v>
      </c>
      <c r="T93" s="275">
        <f>SUM($B$92:T92)</f>
        <v>1802953146.4082065</v>
      </c>
      <c r="U93" s="275">
        <f>SUM($B$92:U92)</f>
        <v>1854690734.0943532</v>
      </c>
      <c r="V93" s="275">
        <f>SUM($B$92:V92)</f>
        <v>1901683886.4826107</v>
      </c>
      <c r="W93" s="275">
        <f>SUM($B$92:W92)</f>
        <v>1944316269.8219633</v>
      </c>
      <c r="X93" s="275">
        <f>SUM($B$92:X92)</f>
        <v>1983036371.9841287</v>
      </c>
      <c r="Y93" s="275">
        <f>SUM($B$92:Y92)</f>
        <v>2018201993.8401382</v>
      </c>
      <c r="Z93" s="275">
        <f>SUM($B$92:Z92)</f>
        <v>2050138368.2156732</v>
      </c>
      <c r="AA93" s="275">
        <f>SUM($B$92:AA92)</f>
        <v>2079141104.6402447</v>
      </c>
      <c r="AB93" s="275">
        <f>SUM($B$92:AB92)</f>
        <v>2105478870.3449903</v>
      </c>
      <c r="AC93" s="275">
        <f>SUM($B$92:AC92)</f>
        <v>2129395830.8114207</v>
      </c>
      <c r="AD93" s="275">
        <f>SUM($B$92:AD92)</f>
        <v>2151113871.1560936</v>
      </c>
      <c r="AE93" s="275">
        <f>SUM($B$92:AE92)</f>
        <v>2170834617.7880859</v>
      </c>
      <c r="AF93" s="275">
        <f>SUM($B$92:AF92)</f>
        <v>2188741278.0837927</v>
      </c>
      <c r="AG93" s="275">
        <f>SUM($B$92:AG92)</f>
        <v>2205000314.2744937</v>
      </c>
      <c r="AH93" s="275">
        <f>SUM($B$92:AH92)</f>
        <v>2219762966.3247223</v>
      </c>
      <c r="AI93" s="275">
        <f>SUM($B$92:AI92)</f>
        <v>2233166637.2830133</v>
      </c>
      <c r="AJ93" s="275">
        <f>SUM($B$92:AJ92)</f>
        <v>2245336153.4011807</v>
      </c>
      <c r="AK93" s="275">
        <f>SUM($B$92:AK92)</f>
        <v>2256384910.2347465</v>
      </c>
      <c r="AL93" s="275">
        <f>SUM($B$92:AL92)</f>
        <v>2266415914.9470277</v>
      </c>
      <c r="AM93" s="275">
        <f>SUM($B$92:AM92)</f>
        <v>2275522734.1349468</v>
      </c>
      <c r="AN93" s="275">
        <f>SUM($B$92:AN92)</f>
        <v>2283790355.6686239</v>
      </c>
      <c r="AO93" s="275">
        <f>SUM($B$92:AO92)</f>
        <v>2291295972.2827001</v>
      </c>
      <c r="AP93" s="275">
        <f>SUM($B$92:AP92)</f>
        <v>2298109693.9689994</v>
      </c>
      <c r="AQ93" s="275">
        <f>SUM($B$92:AQ92)</f>
        <v>2304295195.5920043</v>
      </c>
      <c r="AR93" s="275">
        <f>SUM($B$92:AR92)</f>
        <v>2309910305.575561</v>
      </c>
      <c r="AS93" s="275">
        <f>SUM($B$92:AS92)</f>
        <v>2315007540.9865222</v>
      </c>
      <c r="AT93" s="275">
        <f>SUM($B$92:AT92)</f>
        <v>2319634593.8643684</v>
      </c>
      <c r="AU93" s="275">
        <f>SUM($B$92:AU92)</f>
        <v>2323834773.2112527</v>
      </c>
      <c r="AV93" s="275">
        <f>SUM($B$92:AV92)</f>
        <v>2327647406.660738</v>
      </c>
      <c r="AW93" s="275">
        <f>SUM($B$92:AW92)</f>
        <v>2331108205.4824324</v>
      </c>
      <c r="AX93" s="275">
        <f>SUM($B$92:AX92)</f>
        <v>2334249596.2507133</v>
      </c>
      <c r="AY93" s="275">
        <f>SUM($B$92:AY92)</f>
        <v>2337101022.205966</v>
      </c>
      <c r="AZ93" s="275">
        <f>SUM($B$92:AZ92)</f>
        <v>2339689217.063693</v>
      </c>
    </row>
    <row r="94" spans="1:52" s="195" customFormat="1" ht="14.25" x14ac:dyDescent="0.25">
      <c r="A94" s="274" t="s">
        <v>460</v>
      </c>
      <c r="B94" s="276">
        <f>IF((ISERR(IRR($B$89:B89))),0,IF(IRR($B$89:B89)&lt;0,0,IRR($B$89:B89)))</f>
        <v>0</v>
      </c>
      <c r="C94" s="276">
        <f>IF((ISERR(IRR($B$89:C89))),0,IF(IRR($B$89:C89)&lt;0,0,IRR($B$89:C89)))</f>
        <v>0</v>
      </c>
      <c r="D94" s="276">
        <f>IF((ISERR(IRR($B$89:D89))),0,IF(IRR($B$89:D89)&lt;0,0,IRR($B$89:D89)))</f>
        <v>0</v>
      </c>
      <c r="E94" s="276">
        <f>IF((ISERR(IRR($B$89:E89))),0,IF(IRR($B$89:E89)&lt;0,0,IRR($B$89:E89)))</f>
        <v>0.12379886594905276</v>
      </c>
      <c r="F94" s="276">
        <f>IF((ISERR(IRR($B$89:F89))),0,IF(IRR($B$89:F89)&lt;0,0,IRR($B$89:F89)))</f>
        <v>0.2396410315848938</v>
      </c>
      <c r="G94" s="276">
        <f>IF((ISERR(IRR($B$89:G89))),0,IF(IRR($B$89:G89)&lt;0,0,IRR($B$89:G89)))</f>
        <v>0.30616449715161465</v>
      </c>
      <c r="H94" s="276">
        <f>IF((ISERR(IRR($B$89:H89))),0,IF(IRR($B$89:H89)&lt;0,0,IRR($B$89:H89)))</f>
        <v>0.34629163186036171</v>
      </c>
      <c r="I94" s="276">
        <f>IF((ISERR(IRR($B$89:I89))),0,IF(IRR($B$89:I89)&lt;0,0,IRR($B$89:I89)))</f>
        <v>0.3714866172369089</v>
      </c>
      <c r="J94" s="276">
        <f>IF((ISERR(IRR($B$89:J89))),0,IF(IRR($B$89:J89)&lt;0,0,IRR($B$89:J89)))</f>
        <v>0.38780948680683247</v>
      </c>
      <c r="K94" s="276">
        <f>IF((ISERR(IRR($B$89:K89))),0,IF(IRR($B$89:K89)&lt;0,0,IRR($B$89:K89)))</f>
        <v>0.39864497898585305</v>
      </c>
      <c r="L94" s="276">
        <f>IF((ISERR(IRR($B$89:L89))),0,IF(IRR($B$89:L89)&lt;0,0,IRR($B$89:L89)))</f>
        <v>0.40597545135280844</v>
      </c>
      <c r="M94" s="277">
        <f>IF((ISERR(IRR($B$89:M89))),0,IF(IRR($B$89:M89)&lt;0,0,IRR($B$89:M89)))</f>
        <v>0.41100295729186209</v>
      </c>
      <c r="N94" s="276">
        <f>IF((ISERR(IRR($B$89:N89))),0,IF(IRR($B$89:N89)&lt;0,0,IRR($B$89:N89)))</f>
        <v>0.41449551598385526</v>
      </c>
      <c r="O94" s="276">
        <f>IF((ISERR(IRR($B$89:O89))),0,IF(IRR($B$89:O89)&lt;0,0,IRR($B$89:O89)))</f>
        <v>0.41694398625721663</v>
      </c>
      <c r="P94" s="276">
        <f>IF((ISERR(IRR($B$89:P89))),0,IF(IRR($B$89:P89)&lt;0,0,IRR($B$89:P89)))</f>
        <v>0.41867284986611297</v>
      </c>
      <c r="Q94" s="276">
        <f>IF((ISERR(IRR($B$89:Q89))),0,IF(IRR($B$89:Q89)&lt;0,0,IRR($B$89:Q89)))</f>
        <v>0.41990050321924133</v>
      </c>
      <c r="R94" s="276">
        <f>IF((ISERR(IRR($B$89:R89))),0,IF(IRR($B$89:R89)&lt;0,0,IRR($B$89:R89)))</f>
        <v>0.42077612004602716</v>
      </c>
      <c r="S94" s="276">
        <f>IF((ISERR(IRR($B$89:S89))),0,IF(IRR($B$89:S89)&lt;0,0,IRR($B$89:S89)))</f>
        <v>0.42140282023663622</v>
      </c>
      <c r="T94" s="276">
        <f>IF((ISERR(IRR($B$89:T89))),0,IF(IRR($B$89:T89)&lt;0,0,IRR($B$89:T89)))</f>
        <v>0.42185258337723885</v>
      </c>
      <c r="U94" s="276">
        <f>IF((ISERR(IRR($B$89:U89))),0,IF(IRR($B$89:U89)&lt;0,0,IRR($B$89:U89)))</f>
        <v>0.4221760474799281</v>
      </c>
      <c r="V94" s="276">
        <f>IF((ISERR(IRR($B$89:V89))),0,IF(IRR($B$89:V89)&lt;0,0,IRR($B$89:V89)))</f>
        <v>0.42240906108810927</v>
      </c>
      <c r="W94" s="276">
        <f>IF((ISERR(IRR($B$89:W89))),0,IF(IRR($B$89:W89)&lt;0,0,IRR($B$89:W89)))</f>
        <v>0.42257693447826306</v>
      </c>
      <c r="X94" s="276">
        <f>IF((ISERR(IRR($B$89:X89))),0,IF(IRR($B$89:X89)&lt;0,0,IRR($B$89:X89)))</f>
        <v>0.42269813805456824</v>
      </c>
      <c r="Y94" s="276">
        <f>IF((ISERR(IRR($B$89:Y89))),0,IF(IRR($B$89:Y89)&lt;0,0,IRR($B$89:Y89)))</f>
        <v>0.42278571182303004</v>
      </c>
      <c r="Z94" s="276">
        <f>IF((ISERR(IRR($B$89:Z89))),0,IF(IRR($B$89:Z89)&lt;0,0,IRR($B$89:Z89)))</f>
        <v>0.42284902300660221</v>
      </c>
      <c r="AA94" s="276">
        <f>IF((ISERR(IRR($B$89:AA89))),0,IF(IRR($B$89:AA89)&lt;0,0,IRR($B$89:AA89)))</f>
        <v>0.42289481342433688</v>
      </c>
      <c r="AB94" s="276">
        <f>IF((ISERR(IRR($B$89:AB89))),0,IF(IRR($B$89:AB89)&lt;0,0,IRR($B$89:AB89)))</f>
        <v>0.42292794255976718</v>
      </c>
      <c r="AC94" s="276">
        <f>IF((ISERR(IRR($B$89:AC89))),0,IF(IRR($B$89:AC89)&lt;0,0,IRR($B$89:AC89)))</f>
        <v>0.42295191714451352</v>
      </c>
      <c r="AD94" s="276">
        <f>IF((ISERR(IRR($B$89:AD89))),0,IF(IRR($B$89:AD89)&lt;0,0,IRR($B$89:AD89)))</f>
        <v>0.42296926996402973</v>
      </c>
      <c r="AE94" s="276">
        <f>IF((ISERR(IRR($B$89:AE89))),0,IF(IRR($B$89:AE89)&lt;0,0,IRR($B$89:AE89)))</f>
        <v>0.4229818315911742</v>
      </c>
      <c r="AF94" s="276">
        <f>IF((ISERR(IRR($B$89:AF89))),0,IF(IRR($B$89:AF89)&lt;0,0,IRR($B$89:AF89)))</f>
        <v>0.42299092575083841</v>
      </c>
      <c r="AG94" s="276">
        <f>IF((ISERR(IRR($B$89:AG89))),0,IF(IRR($B$89:AG89)&lt;0,0,IRR($B$89:AG89)))</f>
        <v>0.42299751002463593</v>
      </c>
      <c r="AH94" s="276">
        <f>IF((ISERR(IRR($B$89:AH89))),0,IF(IRR($B$89:AH89)&lt;0,0,IRR($B$89:AH89)))</f>
        <v>0.42300227732595563</v>
      </c>
      <c r="AI94" s="276">
        <f>IF((ISERR(IRR($B$89:AI89))),0,IF(IRR($B$89:AI89)&lt;0,0,IRR($B$89:AI89)))</f>
        <v>0.42300572915917933</v>
      </c>
      <c r="AJ94" s="276">
        <f>IF((ISERR(IRR($B$89:AJ89))),0,IF(IRR($B$89:AJ89)&lt;0,0,IRR($B$89:AJ89)))</f>
        <v>0.42300822855077302</v>
      </c>
      <c r="AK94" s="276">
        <f>IF((ISERR(IRR($B$89:AK89))),0,IF(IRR($B$89:AK89)&lt;0,0,IRR($B$89:AK89)))</f>
        <v>0.42301003831606132</v>
      </c>
      <c r="AL94" s="276">
        <f>IF((ISERR(IRR($B$89:AL89))),0,IF(IRR($B$89:AL89)&lt;0,0,IRR($B$89:AL89)))</f>
        <v>0.42301134873697932</v>
      </c>
      <c r="AM94" s="276">
        <f>IF((ISERR(IRR($B$89:AM89))),0,IF(IRR($B$89:AM89)&lt;0,0,IRR($B$89:AM89)))</f>
        <v>0.42301229758777592</v>
      </c>
      <c r="AN94" s="276">
        <f>IF((ISERR(IRR($B$89:AN89))),0,IF(IRR($B$89:AN89)&lt;0,0,IRR($B$89:AN89)))</f>
        <v>0.42301298462789227</v>
      </c>
      <c r="AO94" s="276">
        <f>IF((ISERR(IRR($B$89:AO89))),0,IF(IRR($B$89:AO89)&lt;0,0,IRR($B$89:AO89)))</f>
        <v>0.4230134820926017</v>
      </c>
      <c r="AP94" s="276">
        <f>IF((ISERR(IRR($B$89:AP89))),0,IF(IRR($B$89:AP89)&lt;0,0,IRR($B$89:AP89)))</f>
        <v>0.42301384228765748</v>
      </c>
      <c r="AQ94" s="276">
        <f>IF((ISERR(IRR($B$89:AQ89))),0,IF(IRR($B$89:AQ89)&lt;0,0,IRR($B$89:AQ89)))</f>
        <v>0.42301410308792353</v>
      </c>
      <c r="AR94" s="276">
        <f>IF((ISERR(IRR($B$89:AR89))),0,IF(IRR($B$89:AR89)&lt;0,0,IRR($B$89:AR89)))</f>
        <v>0.4230142919187232</v>
      </c>
      <c r="AS94" s="276">
        <f>IF((ISERR(IRR($B$89:AS89))),0,IF(IRR($B$89:AS89)&lt;0,0,IRR($B$89:AS89)))</f>
        <v>0.42301442863870564</v>
      </c>
      <c r="AT94" s="276">
        <f>IF((ISERR(IRR($B$89:AT89))),0,IF(IRR($B$89:AT89)&lt;0,0,IRR($B$89:AT89)))</f>
        <v>0.4230145276273678</v>
      </c>
      <c r="AU94" s="276">
        <f>IF((ISERR(IRR($B$89:AU89))),0,IF(IRR($B$89:AU89)&lt;0,0,IRR($B$89:AU89)))</f>
        <v>0.42301459929667806</v>
      </c>
      <c r="AV94" s="276">
        <f>IF((ISERR(IRR($B$89:AV89))),0,IF(IRR($B$89:AV89)&lt;0,0,IRR($B$89:AV89)))</f>
        <v>0.42301465118568649</v>
      </c>
      <c r="AW94" s="276">
        <f>IF((ISERR(IRR($B$89:AW89))),0,IF(IRR($B$89:AW89)&lt;0,0,IRR($B$89:AW89)))</f>
        <v>0.42301468875316028</v>
      </c>
      <c r="AX94" s="276">
        <f>IF((ISERR(IRR($B$89:AX89))),0,IF(IRR($B$89:AX89)&lt;0,0,IRR($B$89:AX89)))</f>
        <v>0.42301471595155116</v>
      </c>
      <c r="AY94" s="276">
        <f>IF((ISERR(IRR($B$89:AY89))),0,IF(IRR($B$89:AY89)&lt;0,0,IRR($B$89:AY89)))</f>
        <v>0.42301473564261483</v>
      </c>
      <c r="AZ94" s="276">
        <f>IF((ISERR(IRR($B$89:AZ89))),0,IF(IRR($B$89:AZ89)&lt;0,0,IRR($B$89:AZ89)))</f>
        <v>0.42301474989836363</v>
      </c>
    </row>
    <row r="95" spans="1:52" s="195" customFormat="1" ht="14.25" x14ac:dyDescent="0.25">
      <c r="A95" s="274" t="s">
        <v>461</v>
      </c>
      <c r="B95" s="278">
        <f>IF(AND(B90&gt;0,A90&lt;0),(B79-(B90/(B90-A90))),0)</f>
        <v>0</v>
      </c>
      <c r="C95" s="278">
        <f t="shared" ref="C95:P95" si="28">IF(AND(C90&gt;0,B90&lt;0),(C79-(C90/(C90-B90))),0)</f>
        <v>0</v>
      </c>
      <c r="D95" s="278">
        <f t="shared" si="28"/>
        <v>0</v>
      </c>
      <c r="E95" s="278">
        <f t="shared" si="28"/>
        <v>2.3397712829105739</v>
      </c>
      <c r="F95" s="278">
        <f t="shared" si="28"/>
        <v>0</v>
      </c>
      <c r="G95" s="278">
        <f t="shared" si="28"/>
        <v>0</v>
      </c>
      <c r="H95" s="278">
        <f t="shared" si="28"/>
        <v>0</v>
      </c>
      <c r="I95" s="278">
        <f t="shared" si="28"/>
        <v>0</v>
      </c>
      <c r="J95" s="278">
        <f t="shared" si="28"/>
        <v>0</v>
      </c>
      <c r="K95" s="278">
        <f t="shared" si="28"/>
        <v>0</v>
      </c>
      <c r="L95" s="278">
        <f t="shared" si="28"/>
        <v>0</v>
      </c>
      <c r="M95" s="279">
        <f t="shared" si="28"/>
        <v>0</v>
      </c>
      <c r="N95" s="278">
        <f t="shared" si="28"/>
        <v>0</v>
      </c>
      <c r="O95" s="278">
        <f t="shared" si="28"/>
        <v>0</v>
      </c>
      <c r="P95" s="278">
        <f t="shared" si="28"/>
        <v>0</v>
      </c>
      <c r="Q95" s="278">
        <f t="shared" ref="Q95:AZ95" si="29">IF(AND(Q90&gt;0,P90&lt;0),(Q80-(Q90/(Q90-P90))),0)</f>
        <v>0</v>
      </c>
      <c r="R95" s="278">
        <f t="shared" si="29"/>
        <v>0</v>
      </c>
      <c r="S95" s="278">
        <f t="shared" si="29"/>
        <v>0</v>
      </c>
      <c r="T95" s="278">
        <f t="shared" si="29"/>
        <v>0</v>
      </c>
      <c r="U95" s="278">
        <f t="shared" si="29"/>
        <v>0</v>
      </c>
      <c r="V95" s="278">
        <f t="shared" si="29"/>
        <v>0</v>
      </c>
      <c r="W95" s="278">
        <f t="shared" si="29"/>
        <v>0</v>
      </c>
      <c r="X95" s="278">
        <f t="shared" si="29"/>
        <v>0</v>
      </c>
      <c r="Y95" s="278">
        <f t="shared" si="29"/>
        <v>0</v>
      </c>
      <c r="Z95" s="278">
        <f t="shared" si="29"/>
        <v>0</v>
      </c>
      <c r="AA95" s="278">
        <f t="shared" si="29"/>
        <v>0</v>
      </c>
      <c r="AB95" s="278">
        <f t="shared" si="29"/>
        <v>0</v>
      </c>
      <c r="AC95" s="278">
        <f t="shared" si="29"/>
        <v>0</v>
      </c>
      <c r="AD95" s="278">
        <f t="shared" si="29"/>
        <v>0</v>
      </c>
      <c r="AE95" s="278">
        <f t="shared" si="29"/>
        <v>0</v>
      </c>
      <c r="AF95" s="278">
        <f t="shared" si="29"/>
        <v>0</v>
      </c>
      <c r="AG95" s="278">
        <f t="shared" si="29"/>
        <v>0</v>
      </c>
      <c r="AH95" s="278">
        <f t="shared" si="29"/>
        <v>0</v>
      </c>
      <c r="AI95" s="278">
        <f t="shared" si="29"/>
        <v>0</v>
      </c>
      <c r="AJ95" s="278">
        <f t="shared" si="29"/>
        <v>0</v>
      </c>
      <c r="AK95" s="278">
        <f t="shared" si="29"/>
        <v>0</v>
      </c>
      <c r="AL95" s="278">
        <f t="shared" si="29"/>
        <v>0</v>
      </c>
      <c r="AM95" s="278">
        <f t="shared" si="29"/>
        <v>0</v>
      </c>
      <c r="AN95" s="278">
        <f t="shared" si="29"/>
        <v>0</v>
      </c>
      <c r="AO95" s="278">
        <f t="shared" si="29"/>
        <v>0</v>
      </c>
      <c r="AP95" s="278">
        <f t="shared" si="29"/>
        <v>0</v>
      </c>
      <c r="AQ95" s="278">
        <f t="shared" si="29"/>
        <v>0</v>
      </c>
      <c r="AR95" s="278">
        <f t="shared" si="29"/>
        <v>0</v>
      </c>
      <c r="AS95" s="278">
        <f t="shared" si="29"/>
        <v>0</v>
      </c>
      <c r="AT95" s="278">
        <f t="shared" si="29"/>
        <v>0</v>
      </c>
      <c r="AU95" s="278">
        <f t="shared" si="29"/>
        <v>0</v>
      </c>
      <c r="AV95" s="278">
        <f t="shared" si="29"/>
        <v>0</v>
      </c>
      <c r="AW95" s="278">
        <f t="shared" si="29"/>
        <v>0</v>
      </c>
      <c r="AX95" s="278">
        <f t="shared" si="29"/>
        <v>0</v>
      </c>
      <c r="AY95" s="278">
        <f t="shared" si="29"/>
        <v>0</v>
      </c>
      <c r="AZ95" s="278">
        <f t="shared" si="29"/>
        <v>0</v>
      </c>
    </row>
    <row r="96" spans="1:52" s="195" customFormat="1" ht="15" thickBot="1" x14ac:dyDescent="0.3">
      <c r="A96" s="280" t="s">
        <v>462</v>
      </c>
      <c r="B96" s="281">
        <f>IF(AND(B93&gt;0,A93&lt;0),(B79-(B93/(B93-A93))),0)</f>
        <v>0</v>
      </c>
      <c r="C96" s="281">
        <f t="shared" ref="C96:AZ96" si="30">IF(AND(C93&gt;0,B93&lt;0),(C79-(C93/(C93-B93))),0)</f>
        <v>0</v>
      </c>
      <c r="D96" s="281">
        <f t="shared" si="30"/>
        <v>0</v>
      </c>
      <c r="E96" s="281">
        <f t="shared" si="30"/>
        <v>0</v>
      </c>
      <c r="F96" s="281">
        <f t="shared" si="30"/>
        <v>3.0781055189976332</v>
      </c>
      <c r="G96" s="281">
        <f t="shared" si="30"/>
        <v>0</v>
      </c>
      <c r="H96" s="281">
        <f t="shared" si="30"/>
        <v>0</v>
      </c>
      <c r="I96" s="281">
        <f t="shared" si="30"/>
        <v>0</v>
      </c>
      <c r="J96" s="281">
        <f t="shared" si="30"/>
        <v>0</v>
      </c>
      <c r="K96" s="281">
        <f t="shared" si="30"/>
        <v>0</v>
      </c>
      <c r="L96" s="281">
        <f t="shared" si="30"/>
        <v>0</v>
      </c>
      <c r="M96" s="282">
        <f t="shared" si="30"/>
        <v>0</v>
      </c>
      <c r="N96" s="281">
        <f t="shared" si="30"/>
        <v>0</v>
      </c>
      <c r="O96" s="281">
        <f t="shared" si="30"/>
        <v>0</v>
      </c>
      <c r="P96" s="281">
        <f t="shared" si="30"/>
        <v>0</v>
      </c>
      <c r="Q96" s="281">
        <f t="shared" si="30"/>
        <v>0</v>
      </c>
      <c r="R96" s="281">
        <f t="shared" si="30"/>
        <v>0</v>
      </c>
      <c r="S96" s="281">
        <f t="shared" si="30"/>
        <v>0</v>
      </c>
      <c r="T96" s="281">
        <f t="shared" si="30"/>
        <v>0</v>
      </c>
      <c r="U96" s="281">
        <f t="shared" si="30"/>
        <v>0</v>
      </c>
      <c r="V96" s="281">
        <f t="shared" si="30"/>
        <v>0</v>
      </c>
      <c r="W96" s="281">
        <f t="shared" si="30"/>
        <v>0</v>
      </c>
      <c r="X96" s="281">
        <f t="shared" si="30"/>
        <v>0</v>
      </c>
      <c r="Y96" s="281">
        <f t="shared" si="30"/>
        <v>0</v>
      </c>
      <c r="Z96" s="281">
        <f t="shared" si="30"/>
        <v>0</v>
      </c>
      <c r="AA96" s="281">
        <f t="shared" si="30"/>
        <v>0</v>
      </c>
      <c r="AB96" s="281">
        <f t="shared" si="30"/>
        <v>0</v>
      </c>
      <c r="AC96" s="281">
        <f t="shared" si="30"/>
        <v>0</v>
      </c>
      <c r="AD96" s="281">
        <f t="shared" si="30"/>
        <v>0</v>
      </c>
      <c r="AE96" s="281">
        <f t="shared" si="30"/>
        <v>0</v>
      </c>
      <c r="AF96" s="281">
        <f t="shared" si="30"/>
        <v>0</v>
      </c>
      <c r="AG96" s="281">
        <f t="shared" si="30"/>
        <v>0</v>
      </c>
      <c r="AH96" s="281">
        <f t="shared" si="30"/>
        <v>0</v>
      </c>
      <c r="AI96" s="281">
        <f t="shared" si="30"/>
        <v>0</v>
      </c>
      <c r="AJ96" s="281">
        <f t="shared" si="30"/>
        <v>0</v>
      </c>
      <c r="AK96" s="281">
        <f t="shared" si="30"/>
        <v>0</v>
      </c>
      <c r="AL96" s="281">
        <f t="shared" si="30"/>
        <v>0</v>
      </c>
      <c r="AM96" s="281">
        <f t="shared" si="30"/>
        <v>0</v>
      </c>
      <c r="AN96" s="281">
        <f t="shared" si="30"/>
        <v>0</v>
      </c>
      <c r="AO96" s="281">
        <f t="shared" si="30"/>
        <v>0</v>
      </c>
      <c r="AP96" s="281">
        <f t="shared" si="30"/>
        <v>0</v>
      </c>
      <c r="AQ96" s="281">
        <f t="shared" si="30"/>
        <v>0</v>
      </c>
      <c r="AR96" s="281">
        <f t="shared" si="30"/>
        <v>0</v>
      </c>
      <c r="AS96" s="281">
        <f t="shared" si="30"/>
        <v>0</v>
      </c>
      <c r="AT96" s="281">
        <f t="shared" si="30"/>
        <v>0</v>
      </c>
      <c r="AU96" s="281">
        <f t="shared" si="30"/>
        <v>0</v>
      </c>
      <c r="AV96" s="281">
        <f t="shared" si="30"/>
        <v>0</v>
      </c>
      <c r="AW96" s="281">
        <f t="shared" si="30"/>
        <v>0</v>
      </c>
      <c r="AX96" s="281">
        <f t="shared" si="30"/>
        <v>0</v>
      </c>
      <c r="AY96" s="281">
        <f t="shared" si="30"/>
        <v>0</v>
      </c>
      <c r="AZ96" s="281">
        <f t="shared" si="30"/>
        <v>0</v>
      </c>
    </row>
    <row r="97" spans="1:52" x14ac:dyDescent="0.25">
      <c r="C97" s="283"/>
      <c r="D97" s="283"/>
      <c r="E97" s="283"/>
      <c r="F97" s="283"/>
      <c r="G97" s="283"/>
      <c r="H97" s="283"/>
      <c r="I97" s="283"/>
      <c r="J97" s="283"/>
    </row>
    <row r="98" spans="1:52" ht="64.5" customHeight="1" x14ac:dyDescent="0.25">
      <c r="A98" s="461"/>
      <c r="B98" s="461"/>
      <c r="C98" s="461"/>
      <c r="D98" s="461"/>
      <c r="E98" s="461"/>
      <c r="F98" s="461"/>
      <c r="G98" s="461"/>
      <c r="H98" s="461"/>
      <c r="I98" s="461"/>
      <c r="J98" s="461"/>
      <c r="K98" s="461"/>
    </row>
    <row r="100" spans="1:52" x14ac:dyDescent="0.25">
      <c r="C100" s="283"/>
    </row>
    <row r="102" spans="1:52" x14ac:dyDescent="0.25">
      <c r="AZ102" s="284"/>
    </row>
    <row r="103" spans="1:52" ht="27.75" x14ac:dyDescent="0.25">
      <c r="B103" s="193"/>
      <c r="M103" s="193"/>
    </row>
    <row r="104" spans="1:52" ht="27.75" x14ac:dyDescent="0.25">
      <c r="B104" s="193"/>
      <c r="M104" s="285"/>
    </row>
  </sheetData>
  <mergeCells count="21">
    <mergeCell ref="D31:E31"/>
    <mergeCell ref="A98:K98"/>
    <mergeCell ref="U13:W13"/>
    <mergeCell ref="U15:X15"/>
    <mergeCell ref="U16:W16"/>
    <mergeCell ref="D28:E28"/>
    <mergeCell ref="D29:E29"/>
    <mergeCell ref="D30:E30"/>
    <mergeCell ref="A18:L18"/>
    <mergeCell ref="U9:W9"/>
    <mergeCell ref="U1:Y1"/>
    <mergeCell ref="U2:Y2"/>
    <mergeCell ref="U3:Y3"/>
    <mergeCell ref="A5:L5"/>
    <mergeCell ref="A7:L7"/>
    <mergeCell ref="A9:L9"/>
    <mergeCell ref="A10:L10"/>
    <mergeCell ref="A13:L13"/>
    <mergeCell ref="A16:L16"/>
    <mergeCell ref="A12:L12"/>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34" zoomScale="69" zoomScaleNormal="80" zoomScaleSheetLayoutView="69" workbookViewId="0">
      <selection activeCell="B26" sqref="B26"/>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49"/>
      <c r="F4" s="149"/>
    </row>
    <row r="5" spans="2:12" x14ac:dyDescent="0.25">
      <c r="B5" s="130"/>
      <c r="C5" s="139" t="str">
        <f>'1. паспорт местоположение'!A5</f>
        <v>Год раскрытия информации: 2023 год</v>
      </c>
      <c r="D5" s="130"/>
      <c r="E5" s="130"/>
      <c r="F5" s="130"/>
      <c r="G5" s="130"/>
      <c r="H5" s="130"/>
      <c r="I5" s="130"/>
      <c r="J5" s="130"/>
      <c r="K5" s="130"/>
      <c r="L5" s="130"/>
    </row>
    <row r="6" spans="2:12" ht="18.75" x14ac:dyDescent="0.3">
      <c r="B6" s="129"/>
      <c r="C6" s="146"/>
      <c r="D6" s="129"/>
      <c r="E6" s="129"/>
      <c r="F6" s="129"/>
      <c r="G6" s="129"/>
      <c r="H6" s="129"/>
      <c r="I6" s="129"/>
      <c r="J6" s="129"/>
      <c r="K6" s="125"/>
      <c r="L6" s="129"/>
    </row>
    <row r="7" spans="2:12" ht="18.75" x14ac:dyDescent="0.25">
      <c r="B7" s="124"/>
      <c r="C7" s="141" t="s">
        <v>9</v>
      </c>
      <c r="D7" s="124"/>
      <c r="E7" s="124"/>
      <c r="F7" s="124"/>
      <c r="G7" s="124"/>
      <c r="H7" s="124"/>
      <c r="I7" s="124"/>
      <c r="J7" s="124"/>
      <c r="K7" s="124"/>
      <c r="L7" s="124"/>
    </row>
    <row r="8" spans="2:12" ht="18.75" x14ac:dyDescent="0.25">
      <c r="B8" s="124"/>
      <c r="C8" s="141"/>
      <c r="D8" s="124"/>
      <c r="E8" s="124"/>
      <c r="F8" s="124"/>
      <c r="G8" s="124"/>
      <c r="H8" s="124"/>
      <c r="I8" s="124"/>
      <c r="J8" s="124"/>
      <c r="K8" s="124"/>
      <c r="L8" s="124"/>
    </row>
    <row r="9" spans="2:12" x14ac:dyDescent="0.25">
      <c r="B9" s="132"/>
      <c r="C9" s="142" t="str">
        <f>'1. паспорт местоположение'!A9</f>
        <v xml:space="preserve"> АО "Россети Тюмень"</v>
      </c>
      <c r="D9" s="132"/>
      <c r="E9" s="132"/>
      <c r="F9" s="132"/>
      <c r="G9" s="132"/>
      <c r="H9" s="132"/>
      <c r="I9" s="132"/>
      <c r="J9" s="132"/>
      <c r="K9" s="132"/>
      <c r="L9" s="132"/>
    </row>
    <row r="10" spans="2:12" x14ac:dyDescent="0.25">
      <c r="B10" s="122"/>
      <c r="C10" s="140" t="s">
        <v>8</v>
      </c>
      <c r="D10" s="122"/>
      <c r="E10" s="122"/>
      <c r="F10" s="122"/>
      <c r="G10" s="122"/>
      <c r="H10" s="122"/>
      <c r="I10" s="122"/>
      <c r="J10" s="122"/>
      <c r="K10" s="122"/>
      <c r="L10" s="122"/>
    </row>
    <row r="11" spans="2:12" ht="18.75" x14ac:dyDescent="0.25">
      <c r="B11" s="124"/>
      <c r="C11" s="141"/>
      <c r="D11" s="124"/>
      <c r="E11" s="124"/>
      <c r="F11" s="124"/>
      <c r="G11" s="124"/>
      <c r="H11" s="124"/>
      <c r="I11" s="124"/>
      <c r="J11" s="124"/>
      <c r="K11" s="124"/>
      <c r="L11" s="124"/>
    </row>
    <row r="12" spans="2:12" x14ac:dyDescent="0.25">
      <c r="B12" s="132"/>
      <c r="C12" s="142" t="str">
        <f>'1. паспорт местоположение'!A12</f>
        <v>F_NS2000.VL.0015</v>
      </c>
      <c r="D12" s="132"/>
      <c r="E12" s="132"/>
      <c r="F12" s="132"/>
      <c r="G12" s="132"/>
      <c r="H12" s="132"/>
      <c r="I12" s="132"/>
      <c r="J12" s="132"/>
      <c r="K12" s="132"/>
      <c r="L12" s="132"/>
    </row>
    <row r="13" spans="2:12" x14ac:dyDescent="0.25">
      <c r="B13" s="122"/>
      <c r="C13" s="140" t="s">
        <v>7</v>
      </c>
      <c r="D13" s="122"/>
      <c r="E13" s="122"/>
      <c r="F13" s="122"/>
      <c r="G13" s="122"/>
      <c r="H13" s="122"/>
      <c r="I13" s="122"/>
      <c r="J13" s="122"/>
      <c r="K13" s="122"/>
      <c r="L13" s="122"/>
    </row>
    <row r="14" spans="2:12" ht="19.5" customHeight="1" x14ac:dyDescent="0.25">
      <c r="B14" s="123"/>
      <c r="C14" s="143"/>
      <c r="D14" s="123"/>
      <c r="E14" s="123"/>
      <c r="F14" s="123"/>
      <c r="G14" s="123"/>
      <c r="H14" s="123"/>
      <c r="I14" s="123"/>
      <c r="J14" s="123"/>
      <c r="K14" s="123"/>
      <c r="L14" s="123"/>
    </row>
    <row r="15" spans="2:12" ht="19.5" customHeight="1" x14ac:dyDescent="0.25">
      <c r="B15" s="132"/>
      <c r="C15" s="142"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0" t="s">
        <v>6</v>
      </c>
      <c r="D16" s="122"/>
      <c r="E16" s="122"/>
      <c r="F16" s="122"/>
      <c r="G16" s="122"/>
      <c r="H16" s="122"/>
      <c r="I16" s="122"/>
      <c r="J16" s="122"/>
      <c r="K16" s="122"/>
      <c r="L16" s="122"/>
    </row>
    <row r="17" spans="1:19" ht="26.25" customHeight="1" x14ac:dyDescent="0.25">
      <c r="B17" s="129"/>
      <c r="C17" s="146"/>
      <c r="D17" s="129"/>
      <c r="E17" s="129"/>
      <c r="F17" s="129"/>
      <c r="G17" s="129"/>
      <c r="H17" s="129"/>
      <c r="I17" s="129"/>
      <c r="J17" s="129"/>
      <c r="K17" s="129"/>
      <c r="L17" s="144"/>
    </row>
    <row r="18" spans="1:19" ht="26.25" customHeight="1" x14ac:dyDescent="0.25">
      <c r="B18" s="129"/>
      <c r="C18" s="374"/>
      <c r="D18" s="129"/>
      <c r="E18" s="129"/>
      <c r="F18" s="129"/>
      <c r="G18" s="129"/>
      <c r="H18" s="129"/>
      <c r="I18" s="129"/>
      <c r="J18" s="129"/>
      <c r="K18" s="129"/>
      <c r="L18" s="373"/>
    </row>
    <row r="19" spans="1:19" ht="19.5" customHeight="1" x14ac:dyDescent="0.25">
      <c r="A19" s="465" t="s">
        <v>405</v>
      </c>
      <c r="B19" s="466"/>
      <c r="C19" s="466"/>
      <c r="D19" s="466"/>
      <c r="E19" s="466"/>
      <c r="F19" s="466"/>
      <c r="G19" s="466"/>
      <c r="H19" s="466"/>
      <c r="I19" s="466"/>
      <c r="J19" s="466"/>
      <c r="K19" s="466"/>
      <c r="L19" s="466"/>
    </row>
    <row r="20" spans="1:19" ht="19.5" customHeight="1" x14ac:dyDescent="0.25">
      <c r="A20" s="150"/>
      <c r="B20" s="150"/>
      <c r="C20" s="150"/>
      <c r="D20" s="150"/>
      <c r="E20" s="150"/>
      <c r="F20" s="150"/>
      <c r="G20" s="151"/>
      <c r="H20" s="151"/>
      <c r="I20" s="151"/>
      <c r="J20" s="151"/>
      <c r="K20" s="151"/>
      <c r="L20" s="151"/>
      <c r="M20" s="151"/>
      <c r="N20" s="151"/>
      <c r="O20" s="151"/>
      <c r="P20" s="151"/>
      <c r="Q20" s="151"/>
      <c r="R20" s="151"/>
      <c r="S20" s="151"/>
    </row>
    <row r="21" spans="1:19" s="129" customFormat="1" ht="28.5" customHeight="1" x14ac:dyDescent="0.25">
      <c r="A21" s="470" t="s">
        <v>495</v>
      </c>
      <c r="B21" s="470" t="s">
        <v>496</v>
      </c>
      <c r="C21" s="472" t="s">
        <v>497</v>
      </c>
      <c r="D21" s="472"/>
      <c r="E21" s="472"/>
      <c r="F21" s="472"/>
      <c r="G21" s="472"/>
      <c r="H21" s="472"/>
      <c r="I21" s="473" t="s">
        <v>498</v>
      </c>
      <c r="J21" s="467" t="s">
        <v>499</v>
      </c>
      <c r="K21" s="470" t="s">
        <v>177</v>
      </c>
      <c r="L21" s="471" t="s">
        <v>500</v>
      </c>
    </row>
    <row r="22" spans="1:19" s="129" customFormat="1" ht="58.5" customHeight="1" x14ac:dyDescent="0.25">
      <c r="A22" s="470"/>
      <c r="B22" s="470"/>
      <c r="C22" s="476" t="s">
        <v>2</v>
      </c>
      <c r="D22" s="476"/>
      <c r="E22" s="152"/>
      <c r="F22" s="153"/>
      <c r="G22" s="474" t="s">
        <v>726</v>
      </c>
      <c r="H22" s="475"/>
      <c r="I22" s="473"/>
      <c r="J22" s="468"/>
      <c r="K22" s="470"/>
      <c r="L22" s="471"/>
    </row>
    <row r="23" spans="1:19" s="129" customFormat="1" ht="31.5" x14ac:dyDescent="0.25">
      <c r="A23" s="470"/>
      <c r="B23" s="470"/>
      <c r="C23" s="154" t="s">
        <v>176</v>
      </c>
      <c r="D23" s="154" t="s">
        <v>175</v>
      </c>
      <c r="E23" s="154" t="s">
        <v>176</v>
      </c>
      <c r="F23" s="154" t="s">
        <v>175</v>
      </c>
      <c r="G23" s="154" t="s">
        <v>176</v>
      </c>
      <c r="H23" s="154" t="s">
        <v>175</v>
      </c>
      <c r="I23" s="473"/>
      <c r="J23" s="469"/>
      <c r="K23" s="470"/>
      <c r="L23" s="471"/>
    </row>
    <row r="24" spans="1:19" s="129" customFormat="1" x14ac:dyDescent="0.25">
      <c r="A24" s="145">
        <v>1</v>
      </c>
      <c r="B24" s="145">
        <v>2</v>
      </c>
      <c r="C24" s="154">
        <v>3</v>
      </c>
      <c r="D24" s="154">
        <v>4</v>
      </c>
      <c r="E24" s="154">
        <v>5</v>
      </c>
      <c r="F24" s="154">
        <v>6</v>
      </c>
      <c r="G24" s="154">
        <v>7</v>
      </c>
      <c r="H24" s="154">
        <v>8</v>
      </c>
      <c r="I24" s="154">
        <v>9</v>
      </c>
      <c r="J24" s="154">
        <v>10</v>
      </c>
      <c r="K24" s="154">
        <v>11</v>
      </c>
      <c r="L24" s="154">
        <v>12</v>
      </c>
    </row>
    <row r="25" spans="1:19" s="129" customFormat="1" ht="17.25" customHeight="1" x14ac:dyDescent="0.25">
      <c r="A25" s="155">
        <v>1</v>
      </c>
      <c r="B25" s="156" t="s">
        <v>174</v>
      </c>
      <c r="C25" s="157"/>
      <c r="D25" s="157"/>
      <c r="E25" s="157"/>
      <c r="F25" s="157"/>
      <c r="G25" s="157"/>
      <c r="H25" s="157"/>
      <c r="I25" s="157"/>
      <c r="J25" s="157"/>
      <c r="K25" s="158"/>
      <c r="L25" s="73"/>
    </row>
    <row r="26" spans="1:19" s="129" customFormat="1" ht="17.25" customHeight="1" x14ac:dyDescent="0.25">
      <c r="A26" s="155" t="s">
        <v>173</v>
      </c>
      <c r="B26" s="159" t="s">
        <v>501</v>
      </c>
      <c r="C26" s="164">
        <v>41542</v>
      </c>
      <c r="D26" s="164">
        <v>41571</v>
      </c>
      <c r="E26" s="160"/>
      <c r="F26" s="160"/>
      <c r="G26" s="164">
        <v>41542</v>
      </c>
      <c r="H26" s="164">
        <v>41571</v>
      </c>
      <c r="I26" s="169">
        <v>1</v>
      </c>
      <c r="J26" s="169">
        <v>1</v>
      </c>
      <c r="K26" s="158"/>
      <c r="L26" s="158"/>
    </row>
    <row r="27" spans="1:19" s="62" customFormat="1" ht="17.25" customHeight="1" x14ac:dyDescent="0.25">
      <c r="A27" s="155" t="s">
        <v>172</v>
      </c>
      <c r="B27" s="159" t="s">
        <v>502</v>
      </c>
      <c r="C27" s="164">
        <v>41542</v>
      </c>
      <c r="D27" s="164">
        <v>41659</v>
      </c>
      <c r="E27" s="160"/>
      <c r="F27" s="160"/>
      <c r="G27" s="164">
        <v>41542</v>
      </c>
      <c r="H27" s="164">
        <v>41659</v>
      </c>
      <c r="I27" s="169">
        <v>1</v>
      </c>
      <c r="J27" s="169">
        <v>1</v>
      </c>
      <c r="K27" s="158"/>
      <c r="L27" s="158"/>
    </row>
    <row r="28" spans="1:19" s="62" customFormat="1" ht="36" customHeight="1" x14ac:dyDescent="0.25">
      <c r="A28" s="155" t="s">
        <v>503</v>
      </c>
      <c r="B28" s="159" t="s">
        <v>504</v>
      </c>
      <c r="C28" s="172" t="s">
        <v>442</v>
      </c>
      <c r="D28" s="172"/>
      <c r="E28" s="160"/>
      <c r="F28" s="160"/>
      <c r="G28" s="172" t="s">
        <v>442</v>
      </c>
      <c r="H28" s="172"/>
      <c r="I28" s="169"/>
      <c r="J28" s="169"/>
      <c r="K28" s="158"/>
      <c r="L28" s="158"/>
    </row>
    <row r="29" spans="1:19" s="62" customFormat="1" ht="17.25" customHeight="1" x14ac:dyDescent="0.25">
      <c r="A29" s="155" t="s">
        <v>171</v>
      </c>
      <c r="B29" s="159" t="s">
        <v>505</v>
      </c>
      <c r="C29" s="172" t="s">
        <v>442</v>
      </c>
      <c r="D29" s="180"/>
      <c r="E29" s="160"/>
      <c r="F29" s="160"/>
      <c r="G29" s="172" t="s">
        <v>442</v>
      </c>
      <c r="H29" s="180"/>
      <c r="I29" s="169"/>
      <c r="J29" s="169"/>
      <c r="K29" s="158"/>
      <c r="L29" s="158"/>
    </row>
    <row r="30" spans="1:19" s="62" customFormat="1" ht="17.25" customHeight="1" x14ac:dyDescent="0.25">
      <c r="A30" s="155" t="s">
        <v>170</v>
      </c>
      <c r="B30" s="159" t="s">
        <v>506</v>
      </c>
      <c r="C30" s="164">
        <v>42321</v>
      </c>
      <c r="D30" s="164">
        <v>42453</v>
      </c>
      <c r="E30" s="160"/>
      <c r="F30" s="160"/>
      <c r="G30" s="164">
        <v>42321</v>
      </c>
      <c r="H30" s="164">
        <v>42453</v>
      </c>
      <c r="I30" s="169">
        <v>1</v>
      </c>
      <c r="J30" s="169">
        <v>1</v>
      </c>
      <c r="K30" s="158"/>
      <c r="L30" s="158"/>
    </row>
    <row r="31" spans="1:19" s="62" customFormat="1" ht="17.25" customHeight="1" x14ac:dyDescent="0.25">
      <c r="A31" s="155" t="s">
        <v>169</v>
      </c>
      <c r="B31" s="161" t="s">
        <v>369</v>
      </c>
      <c r="C31" s="164">
        <v>41821</v>
      </c>
      <c r="D31" s="164">
        <v>41869</v>
      </c>
      <c r="E31" s="160"/>
      <c r="F31" s="160"/>
      <c r="G31" s="164">
        <v>41821</v>
      </c>
      <c r="H31" s="164">
        <v>41869</v>
      </c>
      <c r="I31" s="169">
        <v>1</v>
      </c>
      <c r="J31" s="169">
        <v>1</v>
      </c>
      <c r="K31" s="158"/>
      <c r="L31" s="158"/>
    </row>
    <row r="32" spans="1:19" s="62" customFormat="1" ht="17.25" customHeight="1" x14ac:dyDescent="0.25">
      <c r="A32" s="155" t="s">
        <v>167</v>
      </c>
      <c r="B32" s="161" t="s">
        <v>507</v>
      </c>
      <c r="C32" s="180">
        <v>42561</v>
      </c>
      <c r="D32" s="180">
        <v>42562</v>
      </c>
      <c r="E32" s="160"/>
      <c r="F32" s="160"/>
      <c r="G32" s="180">
        <v>42561</v>
      </c>
      <c r="H32" s="180">
        <v>42562</v>
      </c>
      <c r="I32" s="169">
        <v>1</v>
      </c>
      <c r="J32" s="169">
        <v>1</v>
      </c>
      <c r="K32" s="158"/>
      <c r="L32" s="158"/>
    </row>
    <row r="33" spans="1:12" s="62" customFormat="1" ht="17.25" customHeight="1" x14ac:dyDescent="0.25">
      <c r="A33" s="155" t="s">
        <v>508</v>
      </c>
      <c r="B33" s="161" t="s">
        <v>509</v>
      </c>
      <c r="C33" s="180">
        <v>42446</v>
      </c>
      <c r="D33" s="180">
        <v>42566</v>
      </c>
      <c r="E33" s="160"/>
      <c r="F33" s="160"/>
      <c r="G33" s="180">
        <v>42446</v>
      </c>
      <c r="H33" s="180">
        <v>42566</v>
      </c>
      <c r="I33" s="169">
        <v>1</v>
      </c>
      <c r="J33" s="169">
        <v>1</v>
      </c>
      <c r="K33" s="158"/>
      <c r="L33" s="158"/>
    </row>
    <row r="34" spans="1:12" s="62" customFormat="1" ht="33" customHeight="1" x14ac:dyDescent="0.25">
      <c r="A34" s="155" t="s">
        <v>510</v>
      </c>
      <c r="B34" s="161" t="s">
        <v>511</v>
      </c>
      <c r="C34" s="181" t="s">
        <v>442</v>
      </c>
      <c r="D34" s="181"/>
      <c r="E34" s="160"/>
      <c r="F34" s="160"/>
      <c r="G34" s="181" t="s">
        <v>442</v>
      </c>
      <c r="H34" s="181"/>
      <c r="I34" s="182"/>
      <c r="J34" s="169"/>
      <c r="K34" s="170"/>
      <c r="L34" s="158"/>
    </row>
    <row r="35" spans="1:12" s="62" customFormat="1" ht="18.75" customHeight="1" x14ac:dyDescent="0.25">
      <c r="A35" s="155" t="s">
        <v>512</v>
      </c>
      <c r="B35" s="161" t="s">
        <v>168</v>
      </c>
      <c r="C35" s="173">
        <v>42561</v>
      </c>
      <c r="D35" s="173">
        <v>42571</v>
      </c>
      <c r="E35" s="160"/>
      <c r="F35" s="160"/>
      <c r="G35" s="173">
        <v>42561</v>
      </c>
      <c r="H35" s="173">
        <v>42571</v>
      </c>
      <c r="I35" s="169">
        <v>1</v>
      </c>
      <c r="J35" s="169">
        <v>1</v>
      </c>
      <c r="K35" s="170"/>
      <c r="L35" s="158"/>
    </row>
    <row r="36" spans="1:12" s="129" customFormat="1" ht="18.75" customHeight="1" x14ac:dyDescent="0.25">
      <c r="A36" s="155" t="s">
        <v>513</v>
      </c>
      <c r="B36" s="161" t="s">
        <v>514</v>
      </c>
      <c r="C36" s="173">
        <v>42704</v>
      </c>
      <c r="D36" s="173">
        <v>42719</v>
      </c>
      <c r="E36" s="160"/>
      <c r="F36" s="160"/>
      <c r="G36" s="173">
        <v>42704</v>
      </c>
      <c r="H36" s="173">
        <v>42719</v>
      </c>
      <c r="I36" s="169">
        <v>1</v>
      </c>
      <c r="J36" s="169">
        <v>1</v>
      </c>
      <c r="K36" s="158"/>
      <c r="L36" s="158"/>
    </row>
    <row r="37" spans="1:12" s="129" customFormat="1" ht="18.75" customHeight="1" x14ac:dyDescent="0.25">
      <c r="A37" s="155" t="s">
        <v>515</v>
      </c>
      <c r="B37" s="161" t="s">
        <v>166</v>
      </c>
      <c r="C37" s="173">
        <v>42446</v>
      </c>
      <c r="D37" s="183">
        <v>42694</v>
      </c>
      <c r="E37" s="160"/>
      <c r="F37" s="160"/>
      <c r="G37" s="173">
        <v>42446</v>
      </c>
      <c r="H37" s="183">
        <v>42694</v>
      </c>
      <c r="I37" s="169">
        <v>1</v>
      </c>
      <c r="J37" s="169">
        <v>1</v>
      </c>
      <c r="K37" s="158"/>
      <c r="L37" s="158"/>
    </row>
    <row r="38" spans="1:12" s="129" customFormat="1" ht="18.75" customHeight="1" x14ac:dyDescent="0.25">
      <c r="A38" s="155">
        <v>2</v>
      </c>
      <c r="B38" s="156" t="s">
        <v>165</v>
      </c>
      <c r="C38" s="184"/>
      <c r="D38" s="184"/>
      <c r="E38" s="160"/>
      <c r="F38" s="160"/>
      <c r="G38" s="184"/>
      <c r="H38" s="184"/>
      <c r="I38" s="169"/>
      <c r="J38" s="169"/>
      <c r="K38" s="158"/>
      <c r="L38" s="158"/>
    </row>
    <row r="39" spans="1:12" s="129" customFormat="1" ht="35.25" customHeight="1" x14ac:dyDescent="0.25">
      <c r="A39" s="155" t="s">
        <v>516</v>
      </c>
      <c r="B39" s="161" t="s">
        <v>517</v>
      </c>
      <c r="C39" s="173">
        <v>42696</v>
      </c>
      <c r="D39" s="173">
        <v>42706</v>
      </c>
      <c r="E39" s="171"/>
      <c r="F39" s="171"/>
      <c r="G39" s="173">
        <v>42696</v>
      </c>
      <c r="H39" s="173">
        <v>42706</v>
      </c>
      <c r="I39" s="169">
        <v>1</v>
      </c>
      <c r="J39" s="169">
        <v>1</v>
      </c>
      <c r="K39" s="158"/>
      <c r="L39" s="158"/>
    </row>
    <row r="40" spans="1:12" s="129" customFormat="1" ht="18" customHeight="1" x14ac:dyDescent="0.25">
      <c r="A40" s="155" t="s">
        <v>164</v>
      </c>
      <c r="B40" s="161" t="s">
        <v>518</v>
      </c>
      <c r="C40" s="172">
        <v>42706</v>
      </c>
      <c r="D40" s="172">
        <v>42809</v>
      </c>
      <c r="E40" s="171"/>
      <c r="F40" s="171"/>
      <c r="G40" s="172">
        <v>42706</v>
      </c>
      <c r="H40" s="172">
        <v>42809</v>
      </c>
      <c r="I40" s="169">
        <v>1</v>
      </c>
      <c r="J40" s="169">
        <v>1</v>
      </c>
      <c r="K40" s="158"/>
      <c r="L40" s="158"/>
    </row>
    <row r="41" spans="1:12" s="129" customFormat="1" ht="18" customHeight="1" x14ac:dyDescent="0.25">
      <c r="A41" s="155">
        <v>3</v>
      </c>
      <c r="B41" s="156" t="s">
        <v>519</v>
      </c>
      <c r="C41" s="173"/>
      <c r="D41" s="164"/>
      <c r="E41" s="171"/>
      <c r="F41" s="171"/>
      <c r="G41" s="173"/>
      <c r="H41" s="164"/>
      <c r="I41" s="169"/>
      <c r="J41" s="169"/>
      <c r="K41" s="158"/>
      <c r="L41" s="158"/>
    </row>
    <row r="42" spans="1:12" s="129" customFormat="1" ht="18" customHeight="1" x14ac:dyDescent="0.25">
      <c r="A42" s="155" t="s">
        <v>163</v>
      </c>
      <c r="B42" s="161" t="s">
        <v>520</v>
      </c>
      <c r="C42" s="173">
        <v>42706</v>
      </c>
      <c r="D42" s="173">
        <v>42967</v>
      </c>
      <c r="E42" s="171"/>
      <c r="F42" s="171"/>
      <c r="G42" s="173">
        <v>42706</v>
      </c>
      <c r="H42" s="173">
        <v>42967</v>
      </c>
      <c r="I42" s="169">
        <v>1</v>
      </c>
      <c r="J42" s="169">
        <v>1</v>
      </c>
      <c r="K42" s="158"/>
      <c r="L42" s="158"/>
    </row>
    <row r="43" spans="1:12" s="129" customFormat="1" ht="18" customHeight="1" x14ac:dyDescent="0.25">
      <c r="A43" s="155" t="s">
        <v>162</v>
      </c>
      <c r="B43" s="161" t="s">
        <v>521</v>
      </c>
      <c r="C43" s="173">
        <v>42724</v>
      </c>
      <c r="D43" s="164">
        <v>42962</v>
      </c>
      <c r="E43" s="171"/>
      <c r="F43" s="171"/>
      <c r="G43" s="173">
        <v>42724</v>
      </c>
      <c r="H43" s="164">
        <v>42962</v>
      </c>
      <c r="I43" s="169">
        <v>1</v>
      </c>
      <c r="J43" s="169">
        <v>1</v>
      </c>
      <c r="K43" s="158"/>
      <c r="L43" s="158"/>
    </row>
    <row r="44" spans="1:12" s="129" customFormat="1" ht="18" customHeight="1" x14ac:dyDescent="0.25">
      <c r="A44" s="155" t="s">
        <v>161</v>
      </c>
      <c r="B44" s="161" t="s">
        <v>160</v>
      </c>
      <c r="C44" s="173">
        <v>42755</v>
      </c>
      <c r="D44" s="173">
        <v>43373</v>
      </c>
      <c r="E44" s="171"/>
      <c r="F44" s="171"/>
      <c r="G44" s="173">
        <v>42755</v>
      </c>
      <c r="H44" s="173">
        <v>43373</v>
      </c>
      <c r="I44" s="169">
        <v>1</v>
      </c>
      <c r="J44" s="169">
        <v>1</v>
      </c>
      <c r="K44" s="158"/>
      <c r="L44" s="158"/>
    </row>
    <row r="45" spans="1:12" s="129" customFormat="1" ht="34.5" customHeight="1" x14ac:dyDescent="0.25">
      <c r="A45" s="155" t="s">
        <v>159</v>
      </c>
      <c r="B45" s="161" t="s">
        <v>522</v>
      </c>
      <c r="C45" s="173">
        <v>43322</v>
      </c>
      <c r="D45" s="173">
        <v>43363</v>
      </c>
      <c r="E45" s="171"/>
      <c r="F45" s="171"/>
      <c r="G45" s="173">
        <v>43322</v>
      </c>
      <c r="H45" s="173">
        <v>43363</v>
      </c>
      <c r="I45" s="169">
        <v>1</v>
      </c>
      <c r="J45" s="169">
        <v>1</v>
      </c>
      <c r="K45" s="174"/>
      <c r="L45" s="158"/>
    </row>
    <row r="46" spans="1:12" s="129" customFormat="1" ht="66" customHeight="1" x14ac:dyDescent="0.25">
      <c r="A46" s="155" t="s">
        <v>157</v>
      </c>
      <c r="B46" s="161" t="s">
        <v>523</v>
      </c>
      <c r="C46" s="175">
        <v>43414</v>
      </c>
      <c r="D46" s="175">
        <v>43424</v>
      </c>
      <c r="E46" s="160"/>
      <c r="F46" s="160"/>
      <c r="G46" s="175">
        <v>43414</v>
      </c>
      <c r="H46" s="175">
        <v>43424</v>
      </c>
      <c r="I46" s="169">
        <v>1</v>
      </c>
      <c r="J46" s="169">
        <v>1</v>
      </c>
      <c r="K46" s="158"/>
      <c r="L46" s="158"/>
    </row>
    <row r="47" spans="1:12" s="129" customFormat="1" ht="17.25" customHeight="1" x14ac:dyDescent="0.25">
      <c r="A47" s="155" t="s">
        <v>524</v>
      </c>
      <c r="B47" s="161" t="s">
        <v>158</v>
      </c>
      <c r="C47" s="173">
        <v>43393</v>
      </c>
      <c r="D47" s="173">
        <v>43414</v>
      </c>
      <c r="E47" s="160"/>
      <c r="F47" s="160"/>
      <c r="G47" s="173">
        <v>43393</v>
      </c>
      <c r="H47" s="173">
        <v>43414</v>
      </c>
      <c r="I47" s="169">
        <v>1</v>
      </c>
      <c r="J47" s="169">
        <v>1</v>
      </c>
      <c r="K47" s="158"/>
      <c r="L47" s="158"/>
    </row>
    <row r="48" spans="1:12" s="129" customFormat="1" ht="17.25" customHeight="1" x14ac:dyDescent="0.25">
      <c r="A48" s="155">
        <v>4</v>
      </c>
      <c r="B48" s="156" t="s">
        <v>156</v>
      </c>
      <c r="C48" s="172"/>
      <c r="D48" s="175"/>
      <c r="E48" s="158"/>
      <c r="F48" s="158"/>
      <c r="G48" s="172"/>
      <c r="H48" s="175"/>
      <c r="I48" s="169"/>
      <c r="J48" s="169"/>
      <c r="K48" s="158"/>
      <c r="L48" s="158"/>
    </row>
    <row r="49" spans="1:12" s="129" customFormat="1" ht="17.25" customHeight="1" x14ac:dyDescent="0.25">
      <c r="A49" s="155" t="s">
        <v>155</v>
      </c>
      <c r="B49" s="161" t="s">
        <v>154</v>
      </c>
      <c r="C49" s="173">
        <v>43414</v>
      </c>
      <c r="D49" s="173">
        <v>43424</v>
      </c>
      <c r="E49" s="158"/>
      <c r="F49" s="158"/>
      <c r="G49" s="173">
        <v>43414</v>
      </c>
      <c r="H49" s="173">
        <v>43424</v>
      </c>
      <c r="I49" s="169">
        <v>1</v>
      </c>
      <c r="J49" s="169">
        <v>1</v>
      </c>
      <c r="K49" s="158"/>
      <c r="L49" s="158"/>
    </row>
    <row r="50" spans="1:12" s="129" customFormat="1" ht="33.75" customHeight="1" x14ac:dyDescent="0.25">
      <c r="A50" s="155" t="s">
        <v>153</v>
      </c>
      <c r="B50" s="161" t="s">
        <v>525</v>
      </c>
      <c r="C50" s="173">
        <v>43414</v>
      </c>
      <c r="D50" s="173">
        <v>43424</v>
      </c>
      <c r="E50" s="158"/>
      <c r="F50" s="158"/>
      <c r="G50" s="173">
        <v>43414</v>
      </c>
      <c r="H50" s="173">
        <v>43424</v>
      </c>
      <c r="I50" s="169">
        <v>1</v>
      </c>
      <c r="J50" s="169">
        <v>1</v>
      </c>
      <c r="K50" s="158"/>
      <c r="L50" s="158"/>
    </row>
    <row r="51" spans="1:12" s="129" customFormat="1" ht="33.75" customHeight="1" x14ac:dyDescent="0.25">
      <c r="A51" s="155" t="s">
        <v>151</v>
      </c>
      <c r="B51" s="161" t="s">
        <v>526</v>
      </c>
      <c r="C51" s="173">
        <v>43424</v>
      </c>
      <c r="D51" s="173">
        <v>43454</v>
      </c>
      <c r="E51" s="160"/>
      <c r="F51" s="160"/>
      <c r="G51" s="173">
        <v>43424</v>
      </c>
      <c r="H51" s="173">
        <v>43454</v>
      </c>
      <c r="I51" s="169">
        <v>1</v>
      </c>
      <c r="J51" s="169">
        <v>1</v>
      </c>
      <c r="K51" s="158"/>
      <c r="L51" s="158"/>
    </row>
    <row r="52" spans="1:12" s="129" customFormat="1" ht="33.75" customHeight="1" x14ac:dyDescent="0.25">
      <c r="A52" s="155" t="s">
        <v>149</v>
      </c>
      <c r="B52" s="161" t="s">
        <v>152</v>
      </c>
      <c r="C52" s="172" t="s">
        <v>442</v>
      </c>
      <c r="D52" s="175"/>
      <c r="E52" s="160"/>
      <c r="F52" s="160"/>
      <c r="G52" s="172" t="s">
        <v>442</v>
      </c>
      <c r="H52" s="175"/>
      <c r="I52" s="169"/>
      <c r="J52" s="169"/>
      <c r="K52" s="158"/>
      <c r="L52" s="158"/>
    </row>
    <row r="53" spans="1:12" s="129" customFormat="1" ht="18.75" customHeight="1" x14ac:dyDescent="0.25">
      <c r="A53" s="155" t="s">
        <v>527</v>
      </c>
      <c r="B53" s="162" t="s">
        <v>528</v>
      </c>
      <c r="C53" s="173">
        <v>43454</v>
      </c>
      <c r="D53" s="173">
        <v>43465</v>
      </c>
      <c r="E53" s="160"/>
      <c r="F53" s="160"/>
      <c r="G53" s="173">
        <v>43454</v>
      </c>
      <c r="H53" s="173">
        <v>43465</v>
      </c>
      <c r="I53" s="169">
        <v>1</v>
      </c>
      <c r="J53" s="169">
        <v>1</v>
      </c>
      <c r="K53" s="158"/>
      <c r="L53" s="158"/>
    </row>
    <row r="54" spans="1:12" s="129" customFormat="1" ht="18.75" customHeight="1" x14ac:dyDescent="0.25">
      <c r="A54" s="155" t="s">
        <v>529</v>
      </c>
      <c r="B54" s="161" t="s">
        <v>150</v>
      </c>
      <c r="C54" s="173">
        <v>43466</v>
      </c>
      <c r="D54" s="173">
        <v>43483</v>
      </c>
      <c r="E54" s="160"/>
      <c r="F54" s="160"/>
      <c r="G54" s="173">
        <v>43466</v>
      </c>
      <c r="H54" s="173">
        <v>43483</v>
      </c>
      <c r="I54" s="169">
        <v>1</v>
      </c>
      <c r="J54" s="169">
        <v>1</v>
      </c>
      <c r="K54" s="158"/>
      <c r="L54" s="158"/>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topLeftCell="A10" zoomScale="70" zoomScaleNormal="70" zoomScaleSheetLayoutView="70" workbookViewId="0">
      <selection activeCell="C24" sqref="C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392"/>
      <c r="Z1" s="392"/>
      <c r="AA1" s="392"/>
      <c r="AB1" s="392"/>
      <c r="AC1" s="394" t="s">
        <v>69</v>
      </c>
    </row>
    <row r="2" spans="1:29" ht="18.75" x14ac:dyDescent="0.3">
      <c r="A2" s="129"/>
      <c r="B2" s="129"/>
      <c r="C2" s="129"/>
      <c r="D2" s="129"/>
      <c r="E2" s="129"/>
      <c r="F2" s="129"/>
      <c r="L2" s="129"/>
      <c r="M2" s="129"/>
      <c r="Y2" s="392"/>
      <c r="Z2" s="392"/>
      <c r="AA2" s="392"/>
      <c r="AB2" s="392"/>
      <c r="AC2" s="393" t="s">
        <v>10</v>
      </c>
    </row>
    <row r="3" spans="1:29" ht="18.75" x14ac:dyDescent="0.3">
      <c r="A3" s="129"/>
      <c r="B3" s="129"/>
      <c r="C3" s="129"/>
      <c r="D3" s="129"/>
      <c r="E3" s="129"/>
      <c r="F3" s="129"/>
      <c r="L3" s="129"/>
      <c r="M3" s="129"/>
      <c r="Y3" s="392"/>
      <c r="Z3" s="392"/>
      <c r="AA3" s="392"/>
      <c r="AB3" s="392"/>
      <c r="AC3" s="393" t="s">
        <v>768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row>
    <row r="5" spans="1:29" x14ac:dyDescent="0.25">
      <c r="A5" s="129"/>
      <c r="B5" s="129"/>
      <c r="C5" s="129"/>
      <c r="D5" s="129"/>
      <c r="E5" s="129"/>
      <c r="F5" s="129"/>
      <c r="L5" s="129"/>
      <c r="M5" s="129"/>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406" t="s">
        <v>761</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488" t="s">
        <v>598</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404" t="s">
        <v>617</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487" t="s">
        <v>406</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367" customFormat="1" ht="33" customHeight="1" x14ac:dyDescent="0.25">
      <c r="A20" s="479" t="s">
        <v>148</v>
      </c>
      <c r="B20" s="479" t="s">
        <v>147</v>
      </c>
      <c r="C20" s="483" t="s">
        <v>146</v>
      </c>
      <c r="D20" s="483"/>
      <c r="E20" s="482" t="s">
        <v>641</v>
      </c>
      <c r="F20" s="482"/>
      <c r="G20" s="479" t="s">
        <v>766</v>
      </c>
      <c r="H20" s="484" t="s">
        <v>704</v>
      </c>
      <c r="I20" s="485"/>
      <c r="J20" s="485"/>
      <c r="K20" s="485"/>
      <c r="L20" s="484" t="s">
        <v>705</v>
      </c>
      <c r="M20" s="485"/>
      <c r="N20" s="485"/>
      <c r="O20" s="485"/>
      <c r="P20" s="484" t="s">
        <v>706</v>
      </c>
      <c r="Q20" s="485"/>
      <c r="R20" s="485"/>
      <c r="S20" s="485"/>
      <c r="T20" s="484" t="s">
        <v>707</v>
      </c>
      <c r="U20" s="485"/>
      <c r="V20" s="485"/>
      <c r="W20" s="485"/>
      <c r="X20" s="484" t="s">
        <v>708</v>
      </c>
      <c r="Y20" s="485"/>
      <c r="Z20" s="485"/>
      <c r="AA20" s="485"/>
      <c r="AB20" s="489" t="s">
        <v>145</v>
      </c>
      <c r="AC20" s="490"/>
    </row>
    <row r="21" spans="1:30" s="367" customFormat="1" ht="81.75" customHeight="1" x14ac:dyDescent="0.25">
      <c r="A21" s="480"/>
      <c r="B21" s="480"/>
      <c r="C21" s="483"/>
      <c r="D21" s="483"/>
      <c r="E21" s="482"/>
      <c r="F21" s="482"/>
      <c r="G21" s="480"/>
      <c r="H21" s="477" t="s">
        <v>764</v>
      </c>
      <c r="I21" s="478"/>
      <c r="J21" s="477" t="s">
        <v>642</v>
      </c>
      <c r="K21" s="478"/>
      <c r="L21" s="483" t="s">
        <v>2</v>
      </c>
      <c r="M21" s="483"/>
      <c r="N21" s="483" t="s">
        <v>642</v>
      </c>
      <c r="O21" s="483"/>
      <c r="P21" s="483" t="s">
        <v>2</v>
      </c>
      <c r="Q21" s="483"/>
      <c r="R21" s="483" t="s">
        <v>642</v>
      </c>
      <c r="S21" s="483"/>
      <c r="T21" s="483" t="s">
        <v>2</v>
      </c>
      <c r="U21" s="483"/>
      <c r="V21" s="483" t="s">
        <v>642</v>
      </c>
      <c r="W21" s="483"/>
      <c r="X21" s="483" t="s">
        <v>2</v>
      </c>
      <c r="Y21" s="483"/>
      <c r="Z21" s="483" t="s">
        <v>642</v>
      </c>
      <c r="AA21" s="483"/>
      <c r="AB21" s="491"/>
      <c r="AC21" s="492"/>
    </row>
    <row r="22" spans="1:30" s="367" customFormat="1" ht="89.25" customHeight="1" x14ac:dyDescent="0.3">
      <c r="A22" s="481"/>
      <c r="B22" s="481"/>
      <c r="C22" s="375" t="s">
        <v>2</v>
      </c>
      <c r="D22" s="375" t="s">
        <v>642</v>
      </c>
      <c r="E22" s="376" t="s">
        <v>727</v>
      </c>
      <c r="F22" s="376" t="s">
        <v>767</v>
      </c>
      <c r="G22" s="481"/>
      <c r="H22" s="377" t="s">
        <v>387</v>
      </c>
      <c r="I22" s="377" t="s">
        <v>388</v>
      </c>
      <c r="J22" s="377" t="s">
        <v>387</v>
      </c>
      <c r="K22" s="377" t="s">
        <v>388</v>
      </c>
      <c r="L22" s="377" t="s">
        <v>387</v>
      </c>
      <c r="M22" s="377" t="s">
        <v>388</v>
      </c>
      <c r="N22" s="377" t="s">
        <v>387</v>
      </c>
      <c r="O22" s="377" t="s">
        <v>388</v>
      </c>
      <c r="P22" s="377" t="s">
        <v>387</v>
      </c>
      <c r="Q22" s="377" t="s">
        <v>388</v>
      </c>
      <c r="R22" s="377" t="s">
        <v>387</v>
      </c>
      <c r="S22" s="377" t="s">
        <v>388</v>
      </c>
      <c r="T22" s="377" t="s">
        <v>387</v>
      </c>
      <c r="U22" s="377" t="s">
        <v>388</v>
      </c>
      <c r="V22" s="377" t="s">
        <v>387</v>
      </c>
      <c r="W22" s="377" t="s">
        <v>388</v>
      </c>
      <c r="X22" s="377" t="s">
        <v>387</v>
      </c>
      <c r="Y22" s="377" t="s">
        <v>388</v>
      </c>
      <c r="Z22" s="377" t="s">
        <v>387</v>
      </c>
      <c r="AA22" s="377" t="s">
        <v>388</v>
      </c>
      <c r="AB22" s="375" t="s">
        <v>643</v>
      </c>
      <c r="AC22" s="375" t="s">
        <v>642</v>
      </c>
      <c r="AD22" s="368"/>
    </row>
    <row r="23" spans="1:30" s="367" customFormat="1" ht="19.5" customHeight="1" x14ac:dyDescent="0.25">
      <c r="A23" s="378">
        <v>1</v>
      </c>
      <c r="B23" s="37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95">
        <v>28</v>
      </c>
      <c r="AC23" s="395">
        <v>29</v>
      </c>
    </row>
    <row r="24" spans="1:30" s="367" customFormat="1" ht="47.25" customHeight="1" x14ac:dyDescent="0.25">
      <c r="A24" s="379" t="s">
        <v>65</v>
      </c>
      <c r="B24" s="380" t="s">
        <v>144</v>
      </c>
      <c r="C24" s="381">
        <v>1323.17277758</v>
      </c>
      <c r="D24" s="381">
        <v>1323.1727775899999</v>
      </c>
      <c r="E24" s="381">
        <v>13.453895509999711</v>
      </c>
      <c r="F24" s="381">
        <v>13.453895509999711</v>
      </c>
      <c r="G24" s="381">
        <v>0</v>
      </c>
      <c r="H24" s="381">
        <v>0</v>
      </c>
      <c r="I24" s="381"/>
      <c r="J24" s="381">
        <v>0</v>
      </c>
      <c r="K24" s="381"/>
      <c r="L24" s="381">
        <v>0</v>
      </c>
      <c r="M24" s="381"/>
      <c r="N24" s="381">
        <v>13.453895510000002</v>
      </c>
      <c r="O24" s="381"/>
      <c r="P24" s="381">
        <v>0</v>
      </c>
      <c r="Q24" s="381"/>
      <c r="R24" s="381">
        <v>0</v>
      </c>
      <c r="S24" s="381"/>
      <c r="T24" s="381">
        <v>0</v>
      </c>
      <c r="U24" s="381"/>
      <c r="V24" s="381">
        <v>0</v>
      </c>
      <c r="W24" s="381"/>
      <c r="X24" s="381">
        <v>0</v>
      </c>
      <c r="Y24" s="381"/>
      <c r="Z24" s="381">
        <v>0</v>
      </c>
      <c r="AA24" s="381"/>
      <c r="AB24" s="381">
        <v>0</v>
      </c>
      <c r="AC24" s="381">
        <v>13.453895510000002</v>
      </c>
    </row>
    <row r="25" spans="1:30" s="367" customFormat="1" ht="24" customHeight="1" x14ac:dyDescent="0.25">
      <c r="A25" s="382" t="s">
        <v>644</v>
      </c>
      <c r="B25" s="383" t="s">
        <v>143</v>
      </c>
      <c r="C25" s="381"/>
      <c r="D25" s="381"/>
      <c r="E25" s="381"/>
      <c r="F25" s="381"/>
      <c r="G25" s="381">
        <v>0</v>
      </c>
      <c r="H25" s="381">
        <v>0</v>
      </c>
      <c r="I25" s="381"/>
      <c r="J25" s="381">
        <v>0</v>
      </c>
      <c r="K25" s="381"/>
      <c r="L25" s="381">
        <v>0</v>
      </c>
      <c r="M25" s="381"/>
      <c r="N25" s="381">
        <v>0</v>
      </c>
      <c r="O25" s="381"/>
      <c r="P25" s="381">
        <v>0</v>
      </c>
      <c r="Q25" s="381"/>
      <c r="R25" s="381">
        <v>0</v>
      </c>
      <c r="S25" s="381"/>
      <c r="T25" s="381">
        <v>0</v>
      </c>
      <c r="U25" s="381"/>
      <c r="V25" s="381">
        <v>0</v>
      </c>
      <c r="W25" s="381"/>
      <c r="X25" s="381">
        <v>0</v>
      </c>
      <c r="Y25" s="381"/>
      <c r="Z25" s="381">
        <v>0</v>
      </c>
      <c r="AA25" s="381"/>
      <c r="AB25" s="381">
        <v>0</v>
      </c>
      <c r="AC25" s="381">
        <v>0</v>
      </c>
    </row>
    <row r="26" spans="1:30" s="367" customFormat="1" x14ac:dyDescent="0.25">
      <c r="A26" s="382" t="s">
        <v>645</v>
      </c>
      <c r="B26" s="383" t="s">
        <v>142</v>
      </c>
      <c r="C26" s="381"/>
      <c r="D26" s="381"/>
      <c r="E26" s="381"/>
      <c r="F26" s="381"/>
      <c r="G26" s="381">
        <v>0</v>
      </c>
      <c r="H26" s="381">
        <v>0</v>
      </c>
      <c r="I26" s="381"/>
      <c r="J26" s="381">
        <v>0</v>
      </c>
      <c r="K26" s="381"/>
      <c r="L26" s="381">
        <v>0</v>
      </c>
      <c r="M26" s="381"/>
      <c r="N26" s="381">
        <v>0</v>
      </c>
      <c r="O26" s="381"/>
      <c r="P26" s="381">
        <v>0</v>
      </c>
      <c r="Q26" s="381"/>
      <c r="R26" s="381">
        <v>0</v>
      </c>
      <c r="S26" s="381"/>
      <c r="T26" s="381">
        <v>0</v>
      </c>
      <c r="U26" s="381"/>
      <c r="V26" s="381">
        <v>0</v>
      </c>
      <c r="W26" s="381"/>
      <c r="X26" s="381">
        <v>0</v>
      </c>
      <c r="Y26" s="381"/>
      <c r="Z26" s="381">
        <v>0</v>
      </c>
      <c r="AA26" s="381"/>
      <c r="AB26" s="381">
        <v>0</v>
      </c>
      <c r="AC26" s="381">
        <v>0</v>
      </c>
    </row>
    <row r="27" spans="1:30" s="367" customFormat="1" ht="31.5" x14ac:dyDescent="0.25">
      <c r="A27" s="382" t="s">
        <v>646</v>
      </c>
      <c r="B27" s="383" t="s">
        <v>599</v>
      </c>
      <c r="C27" s="381"/>
      <c r="D27" s="381"/>
      <c r="E27" s="381"/>
      <c r="F27" s="381"/>
      <c r="G27" s="381">
        <v>0</v>
      </c>
      <c r="H27" s="381">
        <v>0</v>
      </c>
      <c r="I27" s="381"/>
      <c r="J27" s="381">
        <v>0</v>
      </c>
      <c r="K27" s="381"/>
      <c r="L27" s="381">
        <v>0</v>
      </c>
      <c r="M27" s="381"/>
      <c r="N27" s="381">
        <v>0</v>
      </c>
      <c r="O27" s="381"/>
      <c r="P27" s="381">
        <v>0</v>
      </c>
      <c r="Q27" s="381"/>
      <c r="R27" s="381">
        <v>0</v>
      </c>
      <c r="S27" s="381"/>
      <c r="T27" s="381">
        <v>0</v>
      </c>
      <c r="U27" s="381"/>
      <c r="V27" s="381">
        <v>0</v>
      </c>
      <c r="W27" s="381"/>
      <c r="X27" s="381">
        <v>0</v>
      </c>
      <c r="Y27" s="381"/>
      <c r="Z27" s="381">
        <v>0</v>
      </c>
      <c r="AA27" s="381"/>
      <c r="AB27" s="381">
        <v>0</v>
      </c>
      <c r="AC27" s="381">
        <v>0</v>
      </c>
    </row>
    <row r="28" spans="1:30" s="367" customFormat="1" x14ac:dyDescent="0.25">
      <c r="A28" s="382" t="s">
        <v>647</v>
      </c>
      <c r="B28" s="383" t="s">
        <v>648</v>
      </c>
      <c r="C28" s="381"/>
      <c r="D28" s="381"/>
      <c r="E28" s="381"/>
      <c r="F28" s="381"/>
      <c r="G28" s="381">
        <v>0</v>
      </c>
      <c r="H28" s="381">
        <v>0</v>
      </c>
      <c r="I28" s="381"/>
      <c r="J28" s="381">
        <v>0</v>
      </c>
      <c r="K28" s="381"/>
      <c r="L28" s="381">
        <v>0</v>
      </c>
      <c r="M28" s="381"/>
      <c r="N28" s="381">
        <v>13.453895510000002</v>
      </c>
      <c r="O28" s="381"/>
      <c r="P28" s="381">
        <v>0</v>
      </c>
      <c r="Q28" s="381"/>
      <c r="R28" s="381">
        <v>0</v>
      </c>
      <c r="S28" s="381"/>
      <c r="T28" s="381">
        <v>0</v>
      </c>
      <c r="U28" s="381"/>
      <c r="V28" s="381">
        <v>0</v>
      </c>
      <c r="W28" s="381"/>
      <c r="X28" s="381">
        <v>0</v>
      </c>
      <c r="Y28" s="381"/>
      <c r="Z28" s="381">
        <v>0</v>
      </c>
      <c r="AA28" s="381"/>
      <c r="AB28" s="381">
        <v>0</v>
      </c>
      <c r="AC28" s="381">
        <v>13.453895510000002</v>
      </c>
    </row>
    <row r="29" spans="1:30" s="367" customFormat="1" x14ac:dyDescent="0.25">
      <c r="A29" s="382" t="s">
        <v>649</v>
      </c>
      <c r="B29" s="384" t="s">
        <v>600</v>
      </c>
      <c r="C29" s="381"/>
      <c r="D29" s="381"/>
      <c r="E29" s="381"/>
      <c r="F29" s="381"/>
      <c r="G29" s="381">
        <v>0</v>
      </c>
      <c r="H29" s="381">
        <v>0</v>
      </c>
      <c r="I29" s="381"/>
      <c r="J29" s="381">
        <v>0</v>
      </c>
      <c r="K29" s="381"/>
      <c r="L29" s="381">
        <v>0</v>
      </c>
      <c r="M29" s="381"/>
      <c r="N29" s="381">
        <v>0</v>
      </c>
      <c r="O29" s="381"/>
      <c r="P29" s="381">
        <v>0</v>
      </c>
      <c r="Q29" s="381"/>
      <c r="R29" s="381">
        <v>0</v>
      </c>
      <c r="S29" s="381"/>
      <c r="T29" s="381">
        <v>0</v>
      </c>
      <c r="U29" s="381"/>
      <c r="V29" s="381">
        <v>0</v>
      </c>
      <c r="W29" s="381"/>
      <c r="X29" s="381">
        <v>0</v>
      </c>
      <c r="Y29" s="381"/>
      <c r="Z29" s="381">
        <v>0</v>
      </c>
      <c r="AA29" s="381"/>
      <c r="AB29" s="381">
        <v>0</v>
      </c>
      <c r="AC29" s="381">
        <v>0</v>
      </c>
    </row>
    <row r="30" spans="1:30" s="367" customFormat="1" ht="47.25" x14ac:dyDescent="0.25">
      <c r="A30" s="379" t="s">
        <v>63</v>
      </c>
      <c r="B30" s="380" t="s">
        <v>650</v>
      </c>
      <c r="C30" s="381">
        <v>1122.46040655</v>
      </c>
      <c r="D30" s="381">
        <v>1122.46040655</v>
      </c>
      <c r="E30" s="381">
        <v>0</v>
      </c>
      <c r="F30" s="381">
        <v>0</v>
      </c>
      <c r="G30" s="381">
        <v>0</v>
      </c>
      <c r="H30" s="381">
        <v>0</v>
      </c>
      <c r="I30" s="381"/>
      <c r="J30" s="381">
        <v>0</v>
      </c>
      <c r="K30" s="381"/>
      <c r="L30" s="381">
        <v>0</v>
      </c>
      <c r="M30" s="381"/>
      <c r="N30" s="381">
        <v>0</v>
      </c>
      <c r="O30" s="381"/>
      <c r="P30" s="381">
        <v>0</v>
      </c>
      <c r="Q30" s="381"/>
      <c r="R30" s="381">
        <v>0</v>
      </c>
      <c r="S30" s="381"/>
      <c r="T30" s="381">
        <v>0</v>
      </c>
      <c r="U30" s="381"/>
      <c r="V30" s="381">
        <v>0</v>
      </c>
      <c r="W30" s="381"/>
      <c r="X30" s="381">
        <v>0</v>
      </c>
      <c r="Y30" s="381"/>
      <c r="Z30" s="381">
        <v>0</v>
      </c>
      <c r="AA30" s="381"/>
      <c r="AB30" s="381">
        <v>0</v>
      </c>
      <c r="AC30" s="381">
        <v>0</v>
      </c>
    </row>
    <row r="31" spans="1:30" s="367" customFormat="1" x14ac:dyDescent="0.25">
      <c r="A31" s="379" t="s">
        <v>651</v>
      </c>
      <c r="B31" s="383" t="s">
        <v>141</v>
      </c>
      <c r="C31" s="381">
        <v>53.477931329999997</v>
      </c>
      <c r="D31" s="381">
        <v>53.477931329999997</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v>0</v>
      </c>
      <c r="AC31" s="381">
        <v>0</v>
      </c>
    </row>
    <row r="32" spans="1:30" s="367" customFormat="1" ht="31.5" x14ac:dyDescent="0.25">
      <c r="A32" s="379" t="s">
        <v>652</v>
      </c>
      <c r="B32" s="383" t="s">
        <v>140</v>
      </c>
      <c r="C32" s="381">
        <v>936.06974272000002</v>
      </c>
      <c r="D32" s="381">
        <v>936.06974272000002</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v>0</v>
      </c>
      <c r="AC32" s="381">
        <v>0</v>
      </c>
    </row>
    <row r="33" spans="1:29" s="367" customFormat="1" x14ac:dyDescent="0.25">
      <c r="A33" s="379" t="s">
        <v>653</v>
      </c>
      <c r="B33" s="383" t="s">
        <v>139</v>
      </c>
      <c r="C33" s="381">
        <v>35.566039740000001</v>
      </c>
      <c r="D33" s="381">
        <v>35.566039740000001</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v>0</v>
      </c>
      <c r="AC33" s="381">
        <v>0</v>
      </c>
    </row>
    <row r="34" spans="1:29" s="367" customFormat="1" x14ac:dyDescent="0.25">
      <c r="A34" s="379" t="s">
        <v>654</v>
      </c>
      <c r="B34" s="383" t="s">
        <v>138</v>
      </c>
      <c r="C34" s="381">
        <v>97.346692760000025</v>
      </c>
      <c r="D34" s="381">
        <v>97.34669276000001</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v>0</v>
      </c>
      <c r="AC34" s="381">
        <v>0</v>
      </c>
    </row>
    <row r="35" spans="1:29" s="367" customFormat="1" ht="31.5" x14ac:dyDescent="0.25">
      <c r="A35" s="379" t="s">
        <v>62</v>
      </c>
      <c r="B35" s="380" t="s">
        <v>655</v>
      </c>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row>
    <row r="36" spans="1:29" s="367" customFormat="1" x14ac:dyDescent="0.25">
      <c r="A36" s="382" t="s">
        <v>656</v>
      </c>
      <c r="B36" s="383" t="s">
        <v>752</v>
      </c>
      <c r="C36" s="381"/>
      <c r="D36" s="381"/>
      <c r="E36" s="381"/>
      <c r="F36" s="381"/>
      <c r="G36" s="381">
        <v>0</v>
      </c>
      <c r="H36" s="381">
        <v>0</v>
      </c>
      <c r="I36" s="381" t="s">
        <v>450</v>
      </c>
      <c r="J36" s="381">
        <v>0</v>
      </c>
      <c r="K36" s="381" t="s">
        <v>450</v>
      </c>
      <c r="L36" s="381">
        <v>0</v>
      </c>
      <c r="M36" s="385" t="s">
        <v>450</v>
      </c>
      <c r="N36" s="381">
        <v>0</v>
      </c>
      <c r="O36" s="381" t="s">
        <v>450</v>
      </c>
      <c r="P36" s="381">
        <v>0</v>
      </c>
      <c r="Q36" s="385" t="s">
        <v>450</v>
      </c>
      <c r="R36" s="381">
        <v>0</v>
      </c>
      <c r="S36" s="381" t="s">
        <v>450</v>
      </c>
      <c r="T36" s="381">
        <v>0</v>
      </c>
      <c r="U36" s="385" t="s">
        <v>450</v>
      </c>
      <c r="V36" s="381">
        <v>0</v>
      </c>
      <c r="W36" s="381" t="s">
        <v>450</v>
      </c>
      <c r="X36" s="381">
        <v>0</v>
      </c>
      <c r="Y36" s="385" t="s">
        <v>450</v>
      </c>
      <c r="Z36" s="381">
        <v>0</v>
      </c>
      <c r="AA36" s="381" t="s">
        <v>450</v>
      </c>
      <c r="AB36" s="381">
        <v>0</v>
      </c>
      <c r="AC36" s="381">
        <v>0</v>
      </c>
    </row>
    <row r="37" spans="1:29" s="367" customFormat="1" ht="31.5" x14ac:dyDescent="0.25">
      <c r="A37" s="382" t="s">
        <v>657</v>
      </c>
      <c r="B37" s="386" t="s">
        <v>750</v>
      </c>
      <c r="C37" s="381"/>
      <c r="D37" s="381"/>
      <c r="E37" s="381"/>
      <c r="F37" s="381"/>
      <c r="G37" s="381">
        <v>0</v>
      </c>
      <c r="H37" s="381">
        <v>0</v>
      </c>
      <c r="I37" s="381" t="s">
        <v>450</v>
      </c>
      <c r="J37" s="381">
        <v>0</v>
      </c>
      <c r="K37" s="381" t="s">
        <v>450</v>
      </c>
      <c r="L37" s="381">
        <v>0</v>
      </c>
      <c r="M37" s="385" t="s">
        <v>450</v>
      </c>
      <c r="N37" s="381">
        <v>0</v>
      </c>
      <c r="O37" s="381" t="s">
        <v>450</v>
      </c>
      <c r="P37" s="381">
        <v>0</v>
      </c>
      <c r="Q37" s="385" t="s">
        <v>450</v>
      </c>
      <c r="R37" s="381">
        <v>0</v>
      </c>
      <c r="S37" s="381" t="s">
        <v>450</v>
      </c>
      <c r="T37" s="381">
        <v>0</v>
      </c>
      <c r="U37" s="385" t="s">
        <v>450</v>
      </c>
      <c r="V37" s="381">
        <v>0</v>
      </c>
      <c r="W37" s="381" t="s">
        <v>450</v>
      </c>
      <c r="X37" s="381">
        <v>0</v>
      </c>
      <c r="Y37" s="385" t="s">
        <v>450</v>
      </c>
      <c r="Z37" s="381">
        <v>0</v>
      </c>
      <c r="AA37" s="381" t="s">
        <v>450</v>
      </c>
      <c r="AB37" s="381">
        <v>0</v>
      </c>
      <c r="AC37" s="381">
        <v>0</v>
      </c>
    </row>
    <row r="38" spans="1:29" s="367" customFormat="1" x14ac:dyDescent="0.25">
      <c r="A38" s="382" t="s">
        <v>658</v>
      </c>
      <c r="B38" s="386" t="s">
        <v>136</v>
      </c>
      <c r="C38" s="381"/>
      <c r="D38" s="381"/>
      <c r="E38" s="381"/>
      <c r="F38" s="381"/>
      <c r="G38" s="381">
        <v>0</v>
      </c>
      <c r="H38" s="381">
        <v>0</v>
      </c>
      <c r="I38" s="381" t="s">
        <v>450</v>
      </c>
      <c r="J38" s="381">
        <v>0</v>
      </c>
      <c r="K38" s="381" t="s">
        <v>450</v>
      </c>
      <c r="L38" s="381">
        <v>0</v>
      </c>
      <c r="M38" s="385" t="s">
        <v>450</v>
      </c>
      <c r="N38" s="381">
        <v>0</v>
      </c>
      <c r="O38" s="381" t="s">
        <v>450</v>
      </c>
      <c r="P38" s="381">
        <v>0</v>
      </c>
      <c r="Q38" s="385" t="s">
        <v>450</v>
      </c>
      <c r="R38" s="381">
        <v>0</v>
      </c>
      <c r="S38" s="381" t="s">
        <v>450</v>
      </c>
      <c r="T38" s="381">
        <v>0</v>
      </c>
      <c r="U38" s="385" t="s">
        <v>450</v>
      </c>
      <c r="V38" s="381">
        <v>0</v>
      </c>
      <c r="W38" s="381" t="s">
        <v>450</v>
      </c>
      <c r="X38" s="381">
        <v>0</v>
      </c>
      <c r="Y38" s="385" t="s">
        <v>450</v>
      </c>
      <c r="Z38" s="381">
        <v>0</v>
      </c>
      <c r="AA38" s="381" t="s">
        <v>450</v>
      </c>
      <c r="AB38" s="381">
        <v>0</v>
      </c>
      <c r="AC38" s="381">
        <v>0</v>
      </c>
    </row>
    <row r="39" spans="1:29" s="367" customFormat="1" x14ac:dyDescent="0.25">
      <c r="A39" s="382" t="s">
        <v>659</v>
      </c>
      <c r="B39" s="383" t="s">
        <v>751</v>
      </c>
      <c r="C39" s="381"/>
      <c r="D39" s="381"/>
      <c r="E39" s="381"/>
      <c r="F39" s="381"/>
      <c r="G39" s="381">
        <v>0</v>
      </c>
      <c r="H39" s="381">
        <v>0</v>
      </c>
      <c r="I39" s="381" t="s">
        <v>450</v>
      </c>
      <c r="J39" s="381">
        <v>0</v>
      </c>
      <c r="K39" s="381" t="s">
        <v>450</v>
      </c>
      <c r="L39" s="381">
        <v>0</v>
      </c>
      <c r="M39" s="385" t="s">
        <v>450</v>
      </c>
      <c r="N39" s="381">
        <v>0</v>
      </c>
      <c r="O39" s="381" t="s">
        <v>450</v>
      </c>
      <c r="P39" s="381">
        <v>0</v>
      </c>
      <c r="Q39" s="385" t="s">
        <v>450</v>
      </c>
      <c r="R39" s="381">
        <v>0</v>
      </c>
      <c r="S39" s="381" t="s">
        <v>450</v>
      </c>
      <c r="T39" s="381">
        <v>0</v>
      </c>
      <c r="U39" s="385" t="s">
        <v>450</v>
      </c>
      <c r="V39" s="381">
        <v>0</v>
      </c>
      <c r="W39" s="381" t="s">
        <v>450</v>
      </c>
      <c r="X39" s="381">
        <v>0</v>
      </c>
      <c r="Y39" s="385" t="s">
        <v>450</v>
      </c>
      <c r="Z39" s="381">
        <v>0</v>
      </c>
      <c r="AA39" s="381" t="s">
        <v>450</v>
      </c>
      <c r="AB39" s="381">
        <v>0</v>
      </c>
      <c r="AC39" s="381">
        <v>0</v>
      </c>
    </row>
    <row r="40" spans="1:29" s="367" customFormat="1" x14ac:dyDescent="0.25">
      <c r="A40" s="382" t="s">
        <v>660</v>
      </c>
      <c r="B40" s="383" t="s">
        <v>753</v>
      </c>
      <c r="C40" s="381"/>
      <c r="D40" s="381"/>
      <c r="E40" s="381"/>
      <c r="F40" s="381"/>
      <c r="G40" s="381">
        <v>0</v>
      </c>
      <c r="H40" s="381">
        <v>0</v>
      </c>
      <c r="I40" s="381" t="s">
        <v>450</v>
      </c>
      <c r="J40" s="381">
        <v>0</v>
      </c>
      <c r="K40" s="381" t="s">
        <v>450</v>
      </c>
      <c r="L40" s="381">
        <v>0</v>
      </c>
      <c r="M40" s="385" t="s">
        <v>450</v>
      </c>
      <c r="N40" s="381">
        <v>0</v>
      </c>
      <c r="O40" s="381" t="s">
        <v>450</v>
      </c>
      <c r="P40" s="381">
        <v>0</v>
      </c>
      <c r="Q40" s="385" t="s">
        <v>450</v>
      </c>
      <c r="R40" s="381">
        <v>0</v>
      </c>
      <c r="S40" s="381" t="s">
        <v>450</v>
      </c>
      <c r="T40" s="381">
        <v>0</v>
      </c>
      <c r="U40" s="385" t="s">
        <v>450</v>
      </c>
      <c r="V40" s="381">
        <v>0</v>
      </c>
      <c r="W40" s="381" t="s">
        <v>450</v>
      </c>
      <c r="X40" s="381">
        <v>0</v>
      </c>
      <c r="Y40" s="385" t="s">
        <v>450</v>
      </c>
      <c r="Z40" s="381">
        <v>0</v>
      </c>
      <c r="AA40" s="381" t="s">
        <v>450</v>
      </c>
      <c r="AB40" s="381">
        <v>0</v>
      </c>
      <c r="AC40" s="381">
        <v>0</v>
      </c>
    </row>
    <row r="41" spans="1:29" s="367" customFormat="1" x14ac:dyDescent="0.25">
      <c r="A41" s="382" t="s">
        <v>661</v>
      </c>
      <c r="B41" s="383" t="s">
        <v>754</v>
      </c>
      <c r="C41" s="381"/>
      <c r="D41" s="381"/>
      <c r="E41" s="381"/>
      <c r="F41" s="381"/>
      <c r="G41" s="381">
        <v>0</v>
      </c>
      <c r="H41" s="381">
        <v>0</v>
      </c>
      <c r="I41" s="381" t="s">
        <v>450</v>
      </c>
      <c r="J41" s="381">
        <v>0</v>
      </c>
      <c r="K41" s="381" t="s">
        <v>450</v>
      </c>
      <c r="L41" s="381">
        <v>0</v>
      </c>
      <c r="M41" s="385" t="s">
        <v>450</v>
      </c>
      <c r="N41" s="381">
        <v>0</v>
      </c>
      <c r="O41" s="381" t="s">
        <v>450</v>
      </c>
      <c r="P41" s="381">
        <v>0</v>
      </c>
      <c r="Q41" s="385" t="s">
        <v>450</v>
      </c>
      <c r="R41" s="381">
        <v>0</v>
      </c>
      <c r="S41" s="381" t="s">
        <v>450</v>
      </c>
      <c r="T41" s="381">
        <v>0</v>
      </c>
      <c r="U41" s="385" t="s">
        <v>450</v>
      </c>
      <c r="V41" s="381">
        <v>0</v>
      </c>
      <c r="W41" s="381" t="s">
        <v>450</v>
      </c>
      <c r="X41" s="381">
        <v>0</v>
      </c>
      <c r="Y41" s="385" t="s">
        <v>450</v>
      </c>
      <c r="Z41" s="381">
        <v>0</v>
      </c>
      <c r="AA41" s="381" t="s">
        <v>450</v>
      </c>
      <c r="AB41" s="381">
        <v>0</v>
      </c>
      <c r="AC41" s="381">
        <v>0</v>
      </c>
    </row>
    <row r="42" spans="1:29" s="367" customFormat="1" x14ac:dyDescent="0.25">
      <c r="A42" s="382" t="s">
        <v>662</v>
      </c>
      <c r="B42" s="383" t="s">
        <v>755</v>
      </c>
      <c r="C42" s="381"/>
      <c r="D42" s="381"/>
      <c r="E42" s="381"/>
      <c r="F42" s="381"/>
      <c r="G42" s="381">
        <v>0</v>
      </c>
      <c r="H42" s="381">
        <v>0</v>
      </c>
      <c r="I42" s="381" t="s">
        <v>450</v>
      </c>
      <c r="J42" s="381">
        <v>0</v>
      </c>
      <c r="K42" s="381" t="s">
        <v>450</v>
      </c>
      <c r="L42" s="381">
        <v>0</v>
      </c>
      <c r="M42" s="385" t="s">
        <v>450</v>
      </c>
      <c r="N42" s="381">
        <v>0</v>
      </c>
      <c r="O42" s="381" t="s">
        <v>450</v>
      </c>
      <c r="P42" s="381">
        <v>0</v>
      </c>
      <c r="Q42" s="385" t="s">
        <v>450</v>
      </c>
      <c r="R42" s="381">
        <v>0</v>
      </c>
      <c r="S42" s="381" t="s">
        <v>450</v>
      </c>
      <c r="T42" s="381">
        <v>0</v>
      </c>
      <c r="U42" s="385" t="s">
        <v>450</v>
      </c>
      <c r="V42" s="381">
        <v>0</v>
      </c>
      <c r="W42" s="381" t="s">
        <v>450</v>
      </c>
      <c r="X42" s="381">
        <v>0</v>
      </c>
      <c r="Y42" s="385" t="s">
        <v>450</v>
      </c>
      <c r="Z42" s="381">
        <v>0</v>
      </c>
      <c r="AA42" s="381" t="s">
        <v>450</v>
      </c>
      <c r="AB42" s="381">
        <v>0</v>
      </c>
      <c r="AC42" s="381">
        <v>0</v>
      </c>
    </row>
    <row r="43" spans="1:29" s="367" customFormat="1" x14ac:dyDescent="0.25">
      <c r="A43" s="382" t="s">
        <v>728</v>
      </c>
      <c r="B43" s="383" t="s">
        <v>756</v>
      </c>
      <c r="C43" s="381"/>
      <c r="D43" s="381"/>
      <c r="E43" s="381"/>
      <c r="F43" s="381"/>
      <c r="G43" s="381">
        <v>0</v>
      </c>
      <c r="H43" s="381">
        <v>0</v>
      </c>
      <c r="I43" s="381" t="s">
        <v>450</v>
      </c>
      <c r="J43" s="381">
        <v>0</v>
      </c>
      <c r="K43" s="381" t="s">
        <v>450</v>
      </c>
      <c r="L43" s="381">
        <v>0</v>
      </c>
      <c r="M43" s="385" t="s">
        <v>450</v>
      </c>
      <c r="N43" s="381">
        <v>0</v>
      </c>
      <c r="O43" s="381" t="s">
        <v>450</v>
      </c>
      <c r="P43" s="381">
        <v>0</v>
      </c>
      <c r="Q43" s="385" t="s">
        <v>450</v>
      </c>
      <c r="R43" s="381">
        <v>0</v>
      </c>
      <c r="S43" s="381" t="s">
        <v>450</v>
      </c>
      <c r="T43" s="381">
        <v>0</v>
      </c>
      <c r="U43" s="385" t="s">
        <v>450</v>
      </c>
      <c r="V43" s="381">
        <v>0</v>
      </c>
      <c r="W43" s="381" t="s">
        <v>450</v>
      </c>
      <c r="X43" s="381">
        <v>0</v>
      </c>
      <c r="Y43" s="385" t="s">
        <v>450</v>
      </c>
      <c r="Z43" s="381">
        <v>0</v>
      </c>
      <c r="AA43" s="381" t="s">
        <v>450</v>
      </c>
      <c r="AB43" s="381">
        <v>0</v>
      </c>
      <c r="AC43" s="381">
        <v>0</v>
      </c>
    </row>
    <row r="44" spans="1:29" s="367" customFormat="1" x14ac:dyDescent="0.25">
      <c r="A44" s="382" t="s">
        <v>729</v>
      </c>
      <c r="B44" s="383" t="s">
        <v>757</v>
      </c>
      <c r="C44" s="381"/>
      <c r="D44" s="381"/>
      <c r="E44" s="381"/>
      <c r="F44" s="381"/>
      <c r="G44" s="381">
        <v>0</v>
      </c>
      <c r="H44" s="381">
        <v>0</v>
      </c>
      <c r="I44" s="381" t="s">
        <v>450</v>
      </c>
      <c r="J44" s="381">
        <v>0</v>
      </c>
      <c r="K44" s="381" t="s">
        <v>450</v>
      </c>
      <c r="L44" s="381">
        <v>0</v>
      </c>
      <c r="M44" s="385" t="s">
        <v>450</v>
      </c>
      <c r="N44" s="381">
        <v>0</v>
      </c>
      <c r="O44" s="381" t="s">
        <v>450</v>
      </c>
      <c r="P44" s="381">
        <v>0</v>
      </c>
      <c r="Q44" s="385" t="s">
        <v>450</v>
      </c>
      <c r="R44" s="381">
        <v>0</v>
      </c>
      <c r="S44" s="381" t="s">
        <v>450</v>
      </c>
      <c r="T44" s="381">
        <v>0</v>
      </c>
      <c r="U44" s="385" t="s">
        <v>450</v>
      </c>
      <c r="V44" s="381">
        <v>0</v>
      </c>
      <c r="W44" s="381" t="s">
        <v>450</v>
      </c>
      <c r="X44" s="381">
        <v>0</v>
      </c>
      <c r="Y44" s="385" t="s">
        <v>450</v>
      </c>
      <c r="Z44" s="381">
        <v>0</v>
      </c>
      <c r="AA44" s="381" t="s">
        <v>450</v>
      </c>
      <c r="AB44" s="381">
        <v>0</v>
      </c>
      <c r="AC44" s="381">
        <v>0</v>
      </c>
    </row>
    <row r="45" spans="1:29" s="367" customFormat="1" x14ac:dyDescent="0.25">
      <c r="A45" s="382" t="s">
        <v>730</v>
      </c>
      <c r="B45" s="383" t="s">
        <v>758</v>
      </c>
      <c r="C45" s="381"/>
      <c r="D45" s="381"/>
      <c r="E45" s="381"/>
      <c r="F45" s="381"/>
      <c r="G45" s="381">
        <v>0</v>
      </c>
      <c r="H45" s="381">
        <v>0</v>
      </c>
      <c r="I45" s="381" t="s">
        <v>450</v>
      </c>
      <c r="J45" s="381">
        <v>0</v>
      </c>
      <c r="K45" s="381" t="s">
        <v>450</v>
      </c>
      <c r="L45" s="381">
        <v>0</v>
      </c>
      <c r="M45" s="385" t="s">
        <v>450</v>
      </c>
      <c r="N45" s="381">
        <v>0</v>
      </c>
      <c r="O45" s="381" t="s">
        <v>450</v>
      </c>
      <c r="P45" s="381">
        <v>0</v>
      </c>
      <c r="Q45" s="385" t="s">
        <v>450</v>
      </c>
      <c r="R45" s="381">
        <v>0</v>
      </c>
      <c r="S45" s="381" t="s">
        <v>450</v>
      </c>
      <c r="T45" s="381">
        <v>0</v>
      </c>
      <c r="U45" s="385" t="s">
        <v>450</v>
      </c>
      <c r="V45" s="381">
        <v>0</v>
      </c>
      <c r="W45" s="381" t="s">
        <v>450</v>
      </c>
      <c r="X45" s="381">
        <v>0</v>
      </c>
      <c r="Y45" s="385" t="s">
        <v>450</v>
      </c>
      <c r="Z45" s="381">
        <v>0</v>
      </c>
      <c r="AA45" s="381" t="s">
        <v>450</v>
      </c>
      <c r="AB45" s="381">
        <v>0</v>
      </c>
      <c r="AC45" s="381">
        <v>0</v>
      </c>
    </row>
    <row r="46" spans="1:29" s="367" customFormat="1" x14ac:dyDescent="0.25">
      <c r="A46" s="382" t="s">
        <v>731</v>
      </c>
      <c r="B46" s="383" t="s">
        <v>759</v>
      </c>
      <c r="C46" s="381"/>
      <c r="D46" s="381"/>
      <c r="E46" s="381"/>
      <c r="F46" s="381"/>
      <c r="G46" s="381">
        <v>0</v>
      </c>
      <c r="H46" s="381">
        <v>0</v>
      </c>
      <c r="I46" s="381" t="s">
        <v>450</v>
      </c>
      <c r="J46" s="381">
        <v>0</v>
      </c>
      <c r="K46" s="381" t="s">
        <v>450</v>
      </c>
      <c r="L46" s="381">
        <v>0</v>
      </c>
      <c r="M46" s="385" t="s">
        <v>450</v>
      </c>
      <c r="N46" s="381">
        <v>0</v>
      </c>
      <c r="O46" s="381" t="s">
        <v>450</v>
      </c>
      <c r="P46" s="381">
        <v>0</v>
      </c>
      <c r="Q46" s="385" t="s">
        <v>450</v>
      </c>
      <c r="R46" s="381">
        <v>0</v>
      </c>
      <c r="S46" s="381" t="s">
        <v>450</v>
      </c>
      <c r="T46" s="381">
        <v>0</v>
      </c>
      <c r="U46" s="385" t="s">
        <v>450</v>
      </c>
      <c r="V46" s="381">
        <v>0</v>
      </c>
      <c r="W46" s="381" t="s">
        <v>450</v>
      </c>
      <c r="X46" s="381">
        <v>0</v>
      </c>
      <c r="Y46" s="385" t="s">
        <v>450</v>
      </c>
      <c r="Z46" s="381">
        <v>0</v>
      </c>
      <c r="AA46" s="381" t="s">
        <v>450</v>
      </c>
      <c r="AB46" s="381">
        <v>0</v>
      </c>
      <c r="AC46" s="381">
        <v>0</v>
      </c>
    </row>
    <row r="47" spans="1:29" s="367" customFormat="1" x14ac:dyDescent="0.25">
      <c r="A47" s="379" t="s">
        <v>61</v>
      </c>
      <c r="B47" s="380" t="s">
        <v>137</v>
      </c>
      <c r="C47" s="381"/>
      <c r="D47" s="381"/>
      <c r="E47" s="381"/>
      <c r="F47" s="381"/>
      <c r="G47" s="381"/>
      <c r="H47" s="381"/>
      <c r="I47" s="381"/>
      <c r="J47" s="381"/>
      <c r="K47" s="381"/>
      <c r="L47" s="381"/>
      <c r="M47" s="381"/>
      <c r="N47" s="381"/>
      <c r="O47" s="381"/>
      <c r="P47" s="381"/>
      <c r="Q47" s="381"/>
      <c r="R47" s="381"/>
      <c r="S47" s="381"/>
      <c r="T47" s="381"/>
      <c r="U47" s="381"/>
      <c r="V47" s="381"/>
      <c r="W47" s="385"/>
      <c r="X47" s="381"/>
      <c r="Y47" s="381"/>
      <c r="Z47" s="381"/>
      <c r="AA47" s="381"/>
      <c r="AB47" s="381"/>
      <c r="AC47" s="381"/>
    </row>
    <row r="48" spans="1:29" s="367" customFormat="1" x14ac:dyDescent="0.25">
      <c r="A48" s="382" t="s">
        <v>663</v>
      </c>
      <c r="B48" s="383" t="s">
        <v>752</v>
      </c>
      <c r="C48" s="381">
        <v>0</v>
      </c>
      <c r="D48" s="381">
        <v>0</v>
      </c>
      <c r="E48" s="381"/>
      <c r="F48" s="381"/>
      <c r="G48" s="381">
        <v>0</v>
      </c>
      <c r="H48" s="381">
        <v>0</v>
      </c>
      <c r="I48" s="381"/>
      <c r="J48" s="381">
        <v>0</v>
      </c>
      <c r="K48" s="381"/>
      <c r="L48" s="381">
        <v>0</v>
      </c>
      <c r="M48" s="381"/>
      <c r="N48" s="381">
        <v>0</v>
      </c>
      <c r="O48" s="381"/>
      <c r="P48" s="381">
        <v>0</v>
      </c>
      <c r="Q48" s="381"/>
      <c r="R48" s="381">
        <v>0</v>
      </c>
      <c r="S48" s="381"/>
      <c r="T48" s="381">
        <v>0</v>
      </c>
      <c r="U48" s="381"/>
      <c r="V48" s="381">
        <v>0</v>
      </c>
      <c r="W48" s="381"/>
      <c r="X48" s="381">
        <v>0</v>
      </c>
      <c r="Y48" s="381"/>
      <c r="Z48" s="381">
        <v>0</v>
      </c>
      <c r="AA48" s="381"/>
      <c r="AB48" s="381">
        <v>0</v>
      </c>
      <c r="AC48" s="381">
        <v>0</v>
      </c>
    </row>
    <row r="49" spans="1:29" s="367" customFormat="1" ht="31.5" x14ac:dyDescent="0.25">
      <c r="A49" s="382" t="s">
        <v>664</v>
      </c>
      <c r="B49" s="386" t="s">
        <v>750</v>
      </c>
      <c r="C49" s="381">
        <v>0</v>
      </c>
      <c r="D49" s="381">
        <v>0</v>
      </c>
      <c r="E49" s="381"/>
      <c r="F49" s="381"/>
      <c r="G49" s="381">
        <v>0</v>
      </c>
      <c r="H49" s="381">
        <v>0</v>
      </c>
      <c r="I49" s="381"/>
      <c r="J49" s="381">
        <v>0</v>
      </c>
      <c r="K49" s="381"/>
      <c r="L49" s="381">
        <v>0</v>
      </c>
      <c r="M49" s="381"/>
      <c r="N49" s="381">
        <v>0</v>
      </c>
      <c r="O49" s="381"/>
      <c r="P49" s="381">
        <v>0</v>
      </c>
      <c r="Q49" s="381"/>
      <c r="R49" s="381">
        <v>0</v>
      </c>
      <c r="S49" s="381"/>
      <c r="T49" s="381">
        <v>0</v>
      </c>
      <c r="U49" s="381"/>
      <c r="V49" s="381">
        <v>0</v>
      </c>
      <c r="W49" s="381"/>
      <c r="X49" s="381">
        <v>0</v>
      </c>
      <c r="Y49" s="381"/>
      <c r="Z49" s="381">
        <v>0</v>
      </c>
      <c r="AA49" s="381"/>
      <c r="AB49" s="381">
        <v>0</v>
      </c>
      <c r="AC49" s="381">
        <v>0</v>
      </c>
    </row>
    <row r="50" spans="1:29" s="367" customFormat="1" x14ac:dyDescent="0.25">
      <c r="A50" s="382" t="s">
        <v>665</v>
      </c>
      <c r="B50" s="386" t="s">
        <v>136</v>
      </c>
      <c r="C50" s="381">
        <v>0</v>
      </c>
      <c r="D50" s="381">
        <v>0</v>
      </c>
      <c r="E50" s="381"/>
      <c r="F50" s="381"/>
      <c r="G50" s="381">
        <v>0</v>
      </c>
      <c r="H50" s="381">
        <v>0</v>
      </c>
      <c r="I50" s="381"/>
      <c r="J50" s="381">
        <v>0</v>
      </c>
      <c r="K50" s="381"/>
      <c r="L50" s="381">
        <v>0</v>
      </c>
      <c r="M50" s="381"/>
      <c r="N50" s="381">
        <v>0</v>
      </c>
      <c r="O50" s="381"/>
      <c r="P50" s="381">
        <v>0</v>
      </c>
      <c r="Q50" s="381"/>
      <c r="R50" s="381">
        <v>0</v>
      </c>
      <c r="S50" s="381"/>
      <c r="T50" s="381">
        <v>0</v>
      </c>
      <c r="U50" s="381"/>
      <c r="V50" s="381">
        <v>0</v>
      </c>
      <c r="W50" s="381"/>
      <c r="X50" s="381">
        <v>0</v>
      </c>
      <c r="Y50" s="381"/>
      <c r="Z50" s="381">
        <v>0</v>
      </c>
      <c r="AA50" s="381"/>
      <c r="AB50" s="381">
        <v>0</v>
      </c>
      <c r="AC50" s="381">
        <v>0</v>
      </c>
    </row>
    <row r="51" spans="1:29" s="367" customFormat="1" ht="31.5" x14ac:dyDescent="0.25">
      <c r="A51" s="382" t="s">
        <v>667</v>
      </c>
      <c r="B51" s="383" t="s">
        <v>666</v>
      </c>
      <c r="C51" s="381">
        <v>135.10499999999999</v>
      </c>
      <c r="D51" s="381">
        <v>135.10499999999999</v>
      </c>
      <c r="E51" s="381"/>
      <c r="F51" s="381"/>
      <c r="G51" s="381">
        <v>0</v>
      </c>
      <c r="H51" s="381">
        <v>0</v>
      </c>
      <c r="I51" s="381"/>
      <c r="J51" s="381">
        <v>0</v>
      </c>
      <c r="K51" s="381"/>
      <c r="L51" s="381">
        <v>0</v>
      </c>
      <c r="M51" s="381"/>
      <c r="N51" s="381">
        <v>0</v>
      </c>
      <c r="O51" s="381"/>
      <c r="P51" s="381">
        <v>0</v>
      </c>
      <c r="Q51" s="381"/>
      <c r="R51" s="381">
        <v>0</v>
      </c>
      <c r="S51" s="381"/>
      <c r="T51" s="381">
        <v>0</v>
      </c>
      <c r="U51" s="381"/>
      <c r="V51" s="381">
        <v>0</v>
      </c>
      <c r="W51" s="381"/>
      <c r="X51" s="381">
        <v>0</v>
      </c>
      <c r="Y51" s="381"/>
      <c r="Z51" s="381">
        <v>0</v>
      </c>
      <c r="AA51" s="381"/>
      <c r="AB51" s="381">
        <v>0</v>
      </c>
      <c r="AC51" s="381">
        <v>0</v>
      </c>
    </row>
    <row r="52" spans="1:29" s="367" customFormat="1" ht="31.5" x14ac:dyDescent="0.25">
      <c r="A52" s="382" t="s">
        <v>669</v>
      </c>
      <c r="B52" s="383" t="s">
        <v>668</v>
      </c>
      <c r="C52" s="381">
        <v>0</v>
      </c>
      <c r="D52" s="381">
        <v>0</v>
      </c>
      <c r="E52" s="381"/>
      <c r="F52" s="381"/>
      <c r="G52" s="381">
        <v>0</v>
      </c>
      <c r="H52" s="381">
        <v>0</v>
      </c>
      <c r="I52" s="381"/>
      <c r="J52" s="381">
        <v>0</v>
      </c>
      <c r="K52" s="381"/>
      <c r="L52" s="381">
        <v>0</v>
      </c>
      <c r="M52" s="381"/>
      <c r="N52" s="381">
        <v>0</v>
      </c>
      <c r="O52" s="381"/>
      <c r="P52" s="381">
        <v>0</v>
      </c>
      <c r="Q52" s="381"/>
      <c r="R52" s="381">
        <v>0</v>
      </c>
      <c r="S52" s="381"/>
      <c r="T52" s="381">
        <v>0</v>
      </c>
      <c r="U52" s="381"/>
      <c r="V52" s="381">
        <v>0</v>
      </c>
      <c r="W52" s="381"/>
      <c r="X52" s="381">
        <v>0</v>
      </c>
      <c r="Y52" s="381"/>
      <c r="Z52" s="381">
        <v>0</v>
      </c>
      <c r="AA52" s="381"/>
      <c r="AB52" s="381">
        <v>0</v>
      </c>
      <c r="AC52" s="381">
        <v>0</v>
      </c>
    </row>
    <row r="53" spans="1:29" s="367" customFormat="1" x14ac:dyDescent="0.25">
      <c r="A53" s="382" t="s">
        <v>670</v>
      </c>
      <c r="B53" s="383" t="s">
        <v>135</v>
      </c>
      <c r="C53" s="381">
        <v>0</v>
      </c>
      <c r="D53" s="381">
        <v>0</v>
      </c>
      <c r="E53" s="381"/>
      <c r="F53" s="381"/>
      <c r="G53" s="381">
        <v>0</v>
      </c>
      <c r="H53" s="381">
        <v>0</v>
      </c>
      <c r="I53" s="381"/>
      <c r="J53" s="381">
        <v>0</v>
      </c>
      <c r="K53" s="381"/>
      <c r="L53" s="381">
        <v>0</v>
      </c>
      <c r="M53" s="381"/>
      <c r="N53" s="381">
        <v>0</v>
      </c>
      <c r="O53" s="381"/>
      <c r="P53" s="381">
        <v>0</v>
      </c>
      <c r="Q53" s="381"/>
      <c r="R53" s="381">
        <v>0</v>
      </c>
      <c r="S53" s="381"/>
      <c r="T53" s="381">
        <v>0</v>
      </c>
      <c r="U53" s="381"/>
      <c r="V53" s="381">
        <v>0</v>
      </c>
      <c r="W53" s="381"/>
      <c r="X53" s="381">
        <v>0</v>
      </c>
      <c r="Y53" s="381"/>
      <c r="Z53" s="381">
        <v>0</v>
      </c>
      <c r="AA53" s="381"/>
      <c r="AB53" s="381">
        <v>0</v>
      </c>
      <c r="AC53" s="381">
        <v>0</v>
      </c>
    </row>
    <row r="54" spans="1:29" s="367" customFormat="1" x14ac:dyDescent="0.25">
      <c r="A54" s="382" t="s">
        <v>671</v>
      </c>
      <c r="B54" s="383" t="s">
        <v>753</v>
      </c>
      <c r="C54" s="381">
        <v>0</v>
      </c>
      <c r="D54" s="381">
        <v>0</v>
      </c>
      <c r="E54" s="381"/>
      <c r="F54" s="381"/>
      <c r="G54" s="381">
        <v>0</v>
      </c>
      <c r="H54" s="381">
        <v>0</v>
      </c>
      <c r="I54" s="381"/>
      <c r="J54" s="381">
        <v>0</v>
      </c>
      <c r="K54" s="381"/>
      <c r="L54" s="381">
        <v>0</v>
      </c>
      <c r="M54" s="381"/>
      <c r="N54" s="381">
        <v>0</v>
      </c>
      <c r="O54" s="381"/>
      <c r="P54" s="381">
        <v>0</v>
      </c>
      <c r="Q54" s="381"/>
      <c r="R54" s="381">
        <v>0</v>
      </c>
      <c r="S54" s="381"/>
      <c r="T54" s="381">
        <v>0</v>
      </c>
      <c r="U54" s="381"/>
      <c r="V54" s="381">
        <v>0</v>
      </c>
      <c r="W54" s="381"/>
      <c r="X54" s="381">
        <v>0</v>
      </c>
      <c r="Y54" s="381"/>
      <c r="Z54" s="381">
        <v>0</v>
      </c>
      <c r="AA54" s="381"/>
      <c r="AB54" s="381">
        <v>0</v>
      </c>
      <c r="AC54" s="381">
        <v>0</v>
      </c>
    </row>
    <row r="55" spans="1:29" s="367" customFormat="1" x14ac:dyDescent="0.25">
      <c r="A55" s="382" t="s">
        <v>732</v>
      </c>
      <c r="B55" s="383" t="s">
        <v>754</v>
      </c>
      <c r="C55" s="381">
        <v>0</v>
      </c>
      <c r="D55" s="381">
        <v>0</v>
      </c>
      <c r="E55" s="381"/>
      <c r="F55" s="381"/>
      <c r="G55" s="381">
        <v>0</v>
      </c>
      <c r="H55" s="381">
        <v>0</v>
      </c>
      <c r="I55" s="381"/>
      <c r="J55" s="381">
        <v>0</v>
      </c>
      <c r="K55" s="381"/>
      <c r="L55" s="381">
        <v>0</v>
      </c>
      <c r="M55" s="381"/>
      <c r="N55" s="381">
        <v>0</v>
      </c>
      <c r="O55" s="381"/>
      <c r="P55" s="381">
        <v>0</v>
      </c>
      <c r="Q55" s="381"/>
      <c r="R55" s="381">
        <v>0</v>
      </c>
      <c r="S55" s="381"/>
      <c r="T55" s="381">
        <v>0</v>
      </c>
      <c r="U55" s="381"/>
      <c r="V55" s="381">
        <v>0</v>
      </c>
      <c r="W55" s="381"/>
      <c r="X55" s="381">
        <v>0</v>
      </c>
      <c r="Y55" s="381"/>
      <c r="Z55" s="381">
        <v>0</v>
      </c>
      <c r="AA55" s="381"/>
      <c r="AB55" s="381">
        <v>0</v>
      </c>
      <c r="AC55" s="381">
        <v>0</v>
      </c>
    </row>
    <row r="56" spans="1:29" s="367" customFormat="1" x14ac:dyDescent="0.25">
      <c r="A56" s="382" t="s">
        <v>733</v>
      </c>
      <c r="B56" s="383" t="s">
        <v>755</v>
      </c>
      <c r="C56" s="381">
        <v>0</v>
      </c>
      <c r="D56" s="381">
        <v>0</v>
      </c>
      <c r="E56" s="381"/>
      <c r="F56" s="381"/>
      <c r="G56" s="381">
        <v>0</v>
      </c>
      <c r="H56" s="381">
        <v>0</v>
      </c>
      <c r="I56" s="381"/>
      <c r="J56" s="381">
        <v>0</v>
      </c>
      <c r="K56" s="381"/>
      <c r="L56" s="381">
        <v>0</v>
      </c>
      <c r="M56" s="381"/>
      <c r="N56" s="381">
        <v>0</v>
      </c>
      <c r="O56" s="381"/>
      <c r="P56" s="381">
        <v>0</v>
      </c>
      <c r="Q56" s="381"/>
      <c r="R56" s="381">
        <v>0</v>
      </c>
      <c r="S56" s="381"/>
      <c r="T56" s="381">
        <v>0</v>
      </c>
      <c r="U56" s="381"/>
      <c r="V56" s="381">
        <v>0</v>
      </c>
      <c r="W56" s="381"/>
      <c r="X56" s="381">
        <v>0</v>
      </c>
      <c r="Y56" s="381"/>
      <c r="Z56" s="381">
        <v>0</v>
      </c>
      <c r="AA56" s="381"/>
      <c r="AB56" s="381">
        <v>0</v>
      </c>
      <c r="AC56" s="381">
        <v>0</v>
      </c>
    </row>
    <row r="57" spans="1:29" s="367" customFormat="1" x14ac:dyDescent="0.25">
      <c r="A57" s="382" t="s">
        <v>734</v>
      </c>
      <c r="B57" s="383" t="s">
        <v>756</v>
      </c>
      <c r="C57" s="381">
        <v>0</v>
      </c>
      <c r="D57" s="381">
        <v>0</v>
      </c>
      <c r="E57" s="381"/>
      <c r="F57" s="381"/>
      <c r="G57" s="381">
        <v>0</v>
      </c>
      <c r="H57" s="381">
        <v>0</v>
      </c>
      <c r="I57" s="381"/>
      <c r="J57" s="381">
        <v>0</v>
      </c>
      <c r="K57" s="381"/>
      <c r="L57" s="381">
        <v>0</v>
      </c>
      <c r="M57" s="381"/>
      <c r="N57" s="381">
        <v>0</v>
      </c>
      <c r="O57" s="381"/>
      <c r="P57" s="381">
        <v>0</v>
      </c>
      <c r="Q57" s="381"/>
      <c r="R57" s="381">
        <v>0</v>
      </c>
      <c r="S57" s="381"/>
      <c r="T57" s="381">
        <v>0</v>
      </c>
      <c r="U57" s="381"/>
      <c r="V57" s="381">
        <v>0</v>
      </c>
      <c r="W57" s="381"/>
      <c r="X57" s="381">
        <v>0</v>
      </c>
      <c r="Y57" s="381"/>
      <c r="Z57" s="381">
        <v>0</v>
      </c>
      <c r="AA57" s="381"/>
      <c r="AB57" s="381">
        <v>0</v>
      </c>
      <c r="AC57" s="381">
        <v>0</v>
      </c>
    </row>
    <row r="58" spans="1:29" s="367" customFormat="1" x14ac:dyDescent="0.25">
      <c r="A58" s="382" t="s">
        <v>735</v>
      </c>
      <c r="B58" s="383" t="s">
        <v>757</v>
      </c>
      <c r="C58" s="381">
        <v>566</v>
      </c>
      <c r="D58" s="381">
        <v>566</v>
      </c>
      <c r="E58" s="381"/>
      <c r="F58" s="381"/>
      <c r="G58" s="381">
        <v>0</v>
      </c>
      <c r="H58" s="381">
        <v>0</v>
      </c>
      <c r="I58" s="381"/>
      <c r="J58" s="381">
        <v>0</v>
      </c>
      <c r="K58" s="381"/>
      <c r="L58" s="381">
        <v>0</v>
      </c>
      <c r="M58" s="381"/>
      <c r="N58" s="381">
        <v>0</v>
      </c>
      <c r="O58" s="381"/>
      <c r="P58" s="381">
        <v>0</v>
      </c>
      <c r="Q58" s="381"/>
      <c r="R58" s="381">
        <v>0</v>
      </c>
      <c r="S58" s="381"/>
      <c r="T58" s="381">
        <v>0</v>
      </c>
      <c r="U58" s="381"/>
      <c r="V58" s="381">
        <v>0</v>
      </c>
      <c r="W58" s="381"/>
      <c r="X58" s="381">
        <v>0</v>
      </c>
      <c r="Y58" s="381"/>
      <c r="Z58" s="381">
        <v>0</v>
      </c>
      <c r="AA58" s="381"/>
      <c r="AB58" s="381">
        <v>0</v>
      </c>
      <c r="AC58" s="381">
        <v>0</v>
      </c>
    </row>
    <row r="59" spans="1:29" s="367" customFormat="1" x14ac:dyDescent="0.25">
      <c r="A59" s="382" t="s">
        <v>736</v>
      </c>
      <c r="B59" s="383" t="s">
        <v>758</v>
      </c>
      <c r="C59" s="381">
        <v>0</v>
      </c>
      <c r="D59" s="381">
        <v>0</v>
      </c>
      <c r="E59" s="381"/>
      <c r="F59" s="381"/>
      <c r="G59" s="381">
        <v>0</v>
      </c>
      <c r="H59" s="381">
        <v>0</v>
      </c>
      <c r="I59" s="381"/>
      <c r="J59" s="381">
        <v>0</v>
      </c>
      <c r="K59" s="381"/>
      <c r="L59" s="381">
        <v>0</v>
      </c>
      <c r="M59" s="381"/>
      <c r="N59" s="381">
        <v>0</v>
      </c>
      <c r="O59" s="381"/>
      <c r="P59" s="381">
        <v>0</v>
      </c>
      <c r="Q59" s="381"/>
      <c r="R59" s="381">
        <v>0</v>
      </c>
      <c r="S59" s="381"/>
      <c r="T59" s="381">
        <v>0</v>
      </c>
      <c r="U59" s="381"/>
      <c r="V59" s="381">
        <v>0</v>
      </c>
      <c r="W59" s="381"/>
      <c r="X59" s="381">
        <v>0</v>
      </c>
      <c r="Y59" s="381"/>
      <c r="Z59" s="381">
        <v>0</v>
      </c>
      <c r="AA59" s="381"/>
      <c r="AB59" s="381">
        <v>0</v>
      </c>
      <c r="AC59" s="381">
        <v>0</v>
      </c>
    </row>
    <row r="60" spans="1:29" s="367" customFormat="1" x14ac:dyDescent="0.25">
      <c r="A60" s="382" t="s">
        <v>737</v>
      </c>
      <c r="B60" s="383" t="s">
        <v>759</v>
      </c>
      <c r="C60" s="381">
        <v>0</v>
      </c>
      <c r="D60" s="381">
        <v>0</v>
      </c>
      <c r="E60" s="381"/>
      <c r="F60" s="381"/>
      <c r="G60" s="381">
        <v>0</v>
      </c>
      <c r="H60" s="381">
        <v>0</v>
      </c>
      <c r="I60" s="381"/>
      <c r="J60" s="381">
        <v>0</v>
      </c>
      <c r="K60" s="381"/>
      <c r="L60" s="381">
        <v>0</v>
      </c>
      <c r="M60" s="381"/>
      <c r="N60" s="381">
        <v>0</v>
      </c>
      <c r="O60" s="381"/>
      <c r="P60" s="381">
        <v>0</v>
      </c>
      <c r="Q60" s="381"/>
      <c r="R60" s="381">
        <v>0</v>
      </c>
      <c r="S60" s="381"/>
      <c r="T60" s="381">
        <v>0</v>
      </c>
      <c r="U60" s="381"/>
      <c r="V60" s="381">
        <v>0</v>
      </c>
      <c r="W60" s="381"/>
      <c r="X60" s="381">
        <v>0</v>
      </c>
      <c r="Y60" s="381"/>
      <c r="Z60" s="381">
        <v>0</v>
      </c>
      <c r="AA60" s="381"/>
      <c r="AB60" s="381">
        <v>0</v>
      </c>
      <c r="AC60" s="381">
        <v>0</v>
      </c>
    </row>
    <row r="61" spans="1:29" s="367" customFormat="1" ht="35.25" customHeight="1" x14ac:dyDescent="0.25">
      <c r="A61" s="379" t="s">
        <v>59</v>
      </c>
      <c r="B61" s="380" t="s">
        <v>134</v>
      </c>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row>
    <row r="62" spans="1:29" s="367" customFormat="1" x14ac:dyDescent="0.25">
      <c r="A62" s="382" t="s">
        <v>672</v>
      </c>
      <c r="B62" s="383" t="s">
        <v>133</v>
      </c>
      <c r="C62" s="381">
        <v>1122.46040655</v>
      </c>
      <c r="D62" s="381">
        <v>1122.46040655</v>
      </c>
      <c r="E62" s="381"/>
      <c r="F62" s="381"/>
      <c r="G62" s="381">
        <v>0</v>
      </c>
      <c r="H62" s="381">
        <v>0</v>
      </c>
      <c r="I62" s="381"/>
      <c r="J62" s="381">
        <v>0</v>
      </c>
      <c r="K62" s="381"/>
      <c r="L62" s="381">
        <v>0</v>
      </c>
      <c r="M62" s="381"/>
      <c r="N62" s="381">
        <v>0</v>
      </c>
      <c r="O62" s="381"/>
      <c r="P62" s="381">
        <v>0</v>
      </c>
      <c r="Q62" s="381"/>
      <c r="R62" s="381">
        <v>0</v>
      </c>
      <c r="S62" s="381"/>
      <c r="T62" s="381">
        <v>0</v>
      </c>
      <c r="U62" s="381"/>
      <c r="V62" s="381">
        <v>0</v>
      </c>
      <c r="W62" s="381"/>
      <c r="X62" s="381">
        <v>0</v>
      </c>
      <c r="Y62" s="381"/>
      <c r="Z62" s="381">
        <v>0</v>
      </c>
      <c r="AA62" s="381"/>
      <c r="AB62" s="381">
        <v>0</v>
      </c>
      <c r="AC62" s="381">
        <v>0</v>
      </c>
    </row>
    <row r="63" spans="1:29" s="367" customFormat="1" x14ac:dyDescent="0.25">
      <c r="A63" s="382" t="s">
        <v>673</v>
      </c>
      <c r="B63" s="386" t="s">
        <v>131</v>
      </c>
      <c r="C63" s="381"/>
      <c r="D63" s="381"/>
      <c r="E63" s="381"/>
      <c r="F63" s="381"/>
      <c r="G63" s="381">
        <v>0</v>
      </c>
      <c r="H63" s="381">
        <v>0</v>
      </c>
      <c r="I63" s="381"/>
      <c r="J63" s="381">
        <v>0</v>
      </c>
      <c r="K63" s="381"/>
      <c r="L63" s="381">
        <v>0</v>
      </c>
      <c r="M63" s="381"/>
      <c r="N63" s="381">
        <v>0</v>
      </c>
      <c r="O63" s="381"/>
      <c r="P63" s="381">
        <v>0</v>
      </c>
      <c r="Q63" s="381"/>
      <c r="R63" s="381">
        <v>0</v>
      </c>
      <c r="S63" s="381"/>
      <c r="T63" s="381">
        <v>0</v>
      </c>
      <c r="U63" s="381"/>
      <c r="V63" s="381">
        <v>0</v>
      </c>
      <c r="W63" s="381"/>
      <c r="X63" s="381">
        <v>0</v>
      </c>
      <c r="Y63" s="381"/>
      <c r="Z63" s="381">
        <v>0</v>
      </c>
      <c r="AA63" s="381"/>
      <c r="AB63" s="381">
        <v>0</v>
      </c>
      <c r="AC63" s="381">
        <v>0</v>
      </c>
    </row>
    <row r="64" spans="1:29" s="367" customFormat="1" x14ac:dyDescent="0.25">
      <c r="A64" s="382" t="s">
        <v>674</v>
      </c>
      <c r="B64" s="383" t="s">
        <v>130</v>
      </c>
      <c r="C64" s="381"/>
      <c r="D64" s="381"/>
      <c r="E64" s="381"/>
      <c r="F64" s="381"/>
      <c r="G64" s="381">
        <v>0</v>
      </c>
      <c r="H64" s="381">
        <v>0</v>
      </c>
      <c r="I64" s="381"/>
      <c r="J64" s="381">
        <v>0</v>
      </c>
      <c r="K64" s="381"/>
      <c r="L64" s="381">
        <v>0</v>
      </c>
      <c r="M64" s="381"/>
      <c r="N64" s="381">
        <v>0</v>
      </c>
      <c r="O64" s="381"/>
      <c r="P64" s="381">
        <v>0</v>
      </c>
      <c r="Q64" s="381"/>
      <c r="R64" s="381">
        <v>0</v>
      </c>
      <c r="S64" s="381"/>
      <c r="T64" s="381">
        <v>0</v>
      </c>
      <c r="U64" s="381"/>
      <c r="V64" s="381">
        <v>0</v>
      </c>
      <c r="W64" s="381"/>
      <c r="X64" s="381">
        <v>0</v>
      </c>
      <c r="Y64" s="381"/>
      <c r="Z64" s="381">
        <v>0</v>
      </c>
      <c r="AA64" s="381"/>
      <c r="AB64" s="381">
        <v>0</v>
      </c>
      <c r="AC64" s="381">
        <v>0</v>
      </c>
    </row>
    <row r="65" spans="1:29" s="367" customFormat="1" x14ac:dyDescent="0.25">
      <c r="A65" s="382" t="s">
        <v>675</v>
      </c>
      <c r="B65" s="386" t="s">
        <v>129</v>
      </c>
      <c r="C65" s="381"/>
      <c r="D65" s="381"/>
      <c r="E65" s="381"/>
      <c r="F65" s="381"/>
      <c r="G65" s="381">
        <v>0</v>
      </c>
      <c r="H65" s="381">
        <v>0</v>
      </c>
      <c r="I65" s="381"/>
      <c r="J65" s="381">
        <v>0</v>
      </c>
      <c r="K65" s="381"/>
      <c r="L65" s="381">
        <v>0</v>
      </c>
      <c r="M65" s="381"/>
      <c r="N65" s="381">
        <v>0</v>
      </c>
      <c r="O65" s="381"/>
      <c r="P65" s="381">
        <v>0</v>
      </c>
      <c r="Q65" s="381"/>
      <c r="R65" s="381">
        <v>0</v>
      </c>
      <c r="S65" s="381"/>
      <c r="T65" s="381">
        <v>0</v>
      </c>
      <c r="U65" s="381"/>
      <c r="V65" s="381">
        <v>0</v>
      </c>
      <c r="W65" s="381"/>
      <c r="X65" s="381">
        <v>0</v>
      </c>
      <c r="Y65" s="381"/>
      <c r="Z65" s="381">
        <v>0</v>
      </c>
      <c r="AA65" s="381"/>
      <c r="AB65" s="381">
        <v>0</v>
      </c>
      <c r="AC65" s="381">
        <v>0</v>
      </c>
    </row>
    <row r="66" spans="1:29" s="367" customFormat="1" x14ac:dyDescent="0.25">
      <c r="A66" s="382" t="s">
        <v>676</v>
      </c>
      <c r="B66" s="386" t="s">
        <v>128</v>
      </c>
      <c r="C66" s="381"/>
      <c r="D66" s="381"/>
      <c r="E66" s="381"/>
      <c r="F66" s="381"/>
      <c r="G66" s="381">
        <v>0</v>
      </c>
      <c r="H66" s="381">
        <v>0</v>
      </c>
      <c r="I66" s="381"/>
      <c r="J66" s="381">
        <v>0</v>
      </c>
      <c r="K66" s="381"/>
      <c r="L66" s="381">
        <v>0</v>
      </c>
      <c r="M66" s="381"/>
      <c r="N66" s="381">
        <v>0</v>
      </c>
      <c r="O66" s="381"/>
      <c r="P66" s="381">
        <v>0</v>
      </c>
      <c r="Q66" s="381"/>
      <c r="R66" s="381">
        <v>0</v>
      </c>
      <c r="S66" s="381"/>
      <c r="T66" s="381">
        <v>0</v>
      </c>
      <c r="U66" s="381"/>
      <c r="V66" s="381">
        <v>0</v>
      </c>
      <c r="W66" s="381"/>
      <c r="X66" s="381">
        <v>0</v>
      </c>
      <c r="Y66" s="381"/>
      <c r="Z66" s="381">
        <v>0</v>
      </c>
      <c r="AA66" s="381"/>
      <c r="AB66" s="381">
        <v>0</v>
      </c>
      <c r="AC66" s="381">
        <v>0</v>
      </c>
    </row>
    <row r="67" spans="1:29" s="367" customFormat="1" x14ac:dyDescent="0.25">
      <c r="A67" s="382" t="s">
        <v>677</v>
      </c>
      <c r="B67" s="386" t="s">
        <v>753</v>
      </c>
      <c r="C67" s="381"/>
      <c r="D67" s="381"/>
      <c r="E67" s="381"/>
      <c r="F67" s="381"/>
      <c r="G67" s="381">
        <v>0</v>
      </c>
      <c r="H67" s="381">
        <v>0</v>
      </c>
      <c r="I67" s="381"/>
      <c r="J67" s="381">
        <v>0</v>
      </c>
      <c r="K67" s="381"/>
      <c r="L67" s="381">
        <v>0</v>
      </c>
      <c r="M67" s="381"/>
      <c r="N67" s="381">
        <v>0</v>
      </c>
      <c r="O67" s="381"/>
      <c r="P67" s="381">
        <v>0</v>
      </c>
      <c r="Q67" s="381"/>
      <c r="R67" s="381">
        <v>0</v>
      </c>
      <c r="S67" s="381"/>
      <c r="T67" s="381">
        <v>0</v>
      </c>
      <c r="U67" s="381"/>
      <c r="V67" s="381">
        <v>0</v>
      </c>
      <c r="W67" s="381"/>
      <c r="X67" s="381">
        <v>0</v>
      </c>
      <c r="Y67" s="381"/>
      <c r="Z67" s="381">
        <v>0</v>
      </c>
      <c r="AA67" s="381"/>
      <c r="AB67" s="381">
        <v>0</v>
      </c>
      <c r="AC67" s="381">
        <v>0</v>
      </c>
    </row>
    <row r="68" spans="1:29" s="367" customFormat="1" x14ac:dyDescent="0.25">
      <c r="A68" s="382" t="s">
        <v>738</v>
      </c>
      <c r="B68" s="386" t="s">
        <v>754</v>
      </c>
      <c r="C68" s="381"/>
      <c r="D68" s="381"/>
      <c r="E68" s="381"/>
      <c r="F68" s="381"/>
      <c r="G68" s="381">
        <v>0</v>
      </c>
      <c r="H68" s="381">
        <v>0</v>
      </c>
      <c r="I68" s="381"/>
      <c r="J68" s="381">
        <v>0</v>
      </c>
      <c r="K68" s="381"/>
      <c r="L68" s="381">
        <v>0</v>
      </c>
      <c r="M68" s="381"/>
      <c r="N68" s="381">
        <v>0</v>
      </c>
      <c r="O68" s="381"/>
      <c r="P68" s="381">
        <v>0</v>
      </c>
      <c r="Q68" s="381"/>
      <c r="R68" s="381">
        <v>0</v>
      </c>
      <c r="S68" s="381"/>
      <c r="T68" s="381">
        <v>0</v>
      </c>
      <c r="U68" s="381"/>
      <c r="V68" s="381">
        <v>0</v>
      </c>
      <c r="W68" s="381"/>
      <c r="X68" s="381">
        <v>0</v>
      </c>
      <c r="Y68" s="381"/>
      <c r="Z68" s="381">
        <v>0</v>
      </c>
      <c r="AA68" s="381"/>
      <c r="AB68" s="381">
        <v>0</v>
      </c>
      <c r="AC68" s="381">
        <v>0</v>
      </c>
    </row>
    <row r="69" spans="1:29" s="367" customFormat="1" x14ac:dyDescent="0.25">
      <c r="A69" s="382" t="s">
        <v>739</v>
      </c>
      <c r="B69" s="386" t="s">
        <v>755</v>
      </c>
      <c r="C69" s="381"/>
      <c r="D69" s="381"/>
      <c r="E69" s="381"/>
      <c r="F69" s="381"/>
      <c r="G69" s="381">
        <v>0</v>
      </c>
      <c r="H69" s="381">
        <v>0</v>
      </c>
      <c r="I69" s="381"/>
      <c r="J69" s="381">
        <v>0</v>
      </c>
      <c r="K69" s="381"/>
      <c r="L69" s="381">
        <v>0</v>
      </c>
      <c r="M69" s="381"/>
      <c r="N69" s="381">
        <v>0</v>
      </c>
      <c r="O69" s="381"/>
      <c r="P69" s="381">
        <v>0</v>
      </c>
      <c r="Q69" s="381"/>
      <c r="R69" s="381">
        <v>0</v>
      </c>
      <c r="S69" s="381"/>
      <c r="T69" s="381">
        <v>0</v>
      </c>
      <c r="U69" s="381"/>
      <c r="V69" s="381">
        <v>0</v>
      </c>
      <c r="W69" s="381"/>
      <c r="X69" s="381">
        <v>0</v>
      </c>
      <c r="Y69" s="381"/>
      <c r="Z69" s="381">
        <v>0</v>
      </c>
      <c r="AA69" s="381"/>
      <c r="AB69" s="381">
        <v>0</v>
      </c>
      <c r="AC69" s="381">
        <v>0</v>
      </c>
    </row>
    <row r="70" spans="1:29" s="367" customFormat="1" x14ac:dyDescent="0.25">
      <c r="A70" s="382" t="s">
        <v>740</v>
      </c>
      <c r="B70" s="386" t="s">
        <v>756</v>
      </c>
      <c r="C70" s="381"/>
      <c r="D70" s="381"/>
      <c r="E70" s="381"/>
      <c r="F70" s="381"/>
      <c r="G70" s="381">
        <v>0</v>
      </c>
      <c r="H70" s="381">
        <v>0</v>
      </c>
      <c r="I70" s="381"/>
      <c r="J70" s="381">
        <v>0</v>
      </c>
      <c r="K70" s="381"/>
      <c r="L70" s="381">
        <v>0</v>
      </c>
      <c r="M70" s="381"/>
      <c r="N70" s="381">
        <v>0</v>
      </c>
      <c r="O70" s="381"/>
      <c r="P70" s="381">
        <v>0</v>
      </c>
      <c r="Q70" s="381"/>
      <c r="R70" s="381">
        <v>0</v>
      </c>
      <c r="S70" s="381"/>
      <c r="T70" s="381">
        <v>0</v>
      </c>
      <c r="U70" s="381"/>
      <c r="V70" s="381">
        <v>0</v>
      </c>
      <c r="W70" s="381"/>
      <c r="X70" s="381">
        <v>0</v>
      </c>
      <c r="Y70" s="381"/>
      <c r="Z70" s="381">
        <v>0</v>
      </c>
      <c r="AA70" s="381"/>
      <c r="AB70" s="381">
        <v>0</v>
      </c>
      <c r="AC70" s="381">
        <v>0</v>
      </c>
    </row>
    <row r="71" spans="1:29" s="367" customFormat="1" x14ac:dyDescent="0.25">
      <c r="A71" s="382" t="s">
        <v>741</v>
      </c>
      <c r="B71" s="386" t="s">
        <v>757</v>
      </c>
      <c r="C71" s="381"/>
      <c r="D71" s="381"/>
      <c r="E71" s="381"/>
      <c r="F71" s="381"/>
      <c r="G71" s="381">
        <v>0</v>
      </c>
      <c r="H71" s="381">
        <v>0</v>
      </c>
      <c r="I71" s="381"/>
      <c r="J71" s="381">
        <v>0</v>
      </c>
      <c r="K71" s="381"/>
      <c r="L71" s="381">
        <v>0</v>
      </c>
      <c r="M71" s="381"/>
      <c r="N71" s="381">
        <v>0</v>
      </c>
      <c r="O71" s="381"/>
      <c r="P71" s="381">
        <v>0</v>
      </c>
      <c r="Q71" s="381"/>
      <c r="R71" s="381">
        <v>0</v>
      </c>
      <c r="S71" s="381"/>
      <c r="T71" s="381">
        <v>0</v>
      </c>
      <c r="U71" s="381"/>
      <c r="V71" s="381">
        <v>0</v>
      </c>
      <c r="W71" s="381"/>
      <c r="X71" s="381">
        <v>0</v>
      </c>
      <c r="Y71" s="381"/>
      <c r="Z71" s="381">
        <v>0</v>
      </c>
      <c r="AA71" s="381"/>
      <c r="AB71" s="381">
        <v>0</v>
      </c>
      <c r="AC71" s="381">
        <v>0</v>
      </c>
    </row>
    <row r="72" spans="1:29" s="367" customFormat="1" x14ac:dyDescent="0.25">
      <c r="A72" s="382" t="s">
        <v>742</v>
      </c>
      <c r="B72" s="386" t="s">
        <v>758</v>
      </c>
      <c r="C72" s="381"/>
      <c r="D72" s="381"/>
      <c r="E72" s="381"/>
      <c r="F72" s="381"/>
      <c r="G72" s="381">
        <v>0</v>
      </c>
      <c r="H72" s="381">
        <v>0</v>
      </c>
      <c r="I72" s="381"/>
      <c r="J72" s="381">
        <v>0</v>
      </c>
      <c r="K72" s="381"/>
      <c r="L72" s="381">
        <v>0</v>
      </c>
      <c r="M72" s="381"/>
      <c r="N72" s="381">
        <v>0</v>
      </c>
      <c r="O72" s="381"/>
      <c r="P72" s="381">
        <v>0</v>
      </c>
      <c r="Q72" s="381"/>
      <c r="R72" s="381">
        <v>0</v>
      </c>
      <c r="S72" s="381"/>
      <c r="T72" s="381">
        <v>0</v>
      </c>
      <c r="U72" s="381"/>
      <c r="V72" s="381">
        <v>0</v>
      </c>
      <c r="W72" s="381"/>
      <c r="X72" s="381">
        <v>0</v>
      </c>
      <c r="Y72" s="381"/>
      <c r="Z72" s="381">
        <v>0</v>
      </c>
      <c r="AA72" s="381"/>
      <c r="AB72" s="381">
        <v>0</v>
      </c>
      <c r="AC72" s="381">
        <v>0</v>
      </c>
    </row>
    <row r="73" spans="1:29" s="367" customFormat="1" x14ac:dyDescent="0.25">
      <c r="A73" s="382" t="s">
        <v>743</v>
      </c>
      <c r="B73" s="386" t="s">
        <v>759</v>
      </c>
      <c r="C73" s="381"/>
      <c r="D73" s="381"/>
      <c r="E73" s="381"/>
      <c r="F73" s="381"/>
      <c r="G73" s="381">
        <v>0</v>
      </c>
      <c r="H73" s="381">
        <v>0</v>
      </c>
      <c r="I73" s="381"/>
      <c r="J73" s="381">
        <v>0</v>
      </c>
      <c r="K73" s="381"/>
      <c r="L73" s="381">
        <v>0</v>
      </c>
      <c r="M73" s="381"/>
      <c r="N73" s="381">
        <v>0</v>
      </c>
      <c r="O73" s="381"/>
      <c r="P73" s="381">
        <v>0</v>
      </c>
      <c r="Q73" s="381"/>
      <c r="R73" s="381">
        <v>0</v>
      </c>
      <c r="S73" s="381"/>
      <c r="T73" s="381">
        <v>0</v>
      </c>
      <c r="U73" s="381"/>
      <c r="V73" s="381">
        <v>0</v>
      </c>
      <c r="W73" s="381"/>
      <c r="X73" s="381">
        <v>0</v>
      </c>
      <c r="Y73" s="381"/>
      <c r="Z73" s="381">
        <v>0</v>
      </c>
      <c r="AA73" s="381"/>
      <c r="AB73" s="381">
        <v>0</v>
      </c>
      <c r="AC73" s="381">
        <v>0</v>
      </c>
    </row>
    <row r="74" spans="1:29" s="367" customFormat="1" ht="36.75" customHeight="1" x14ac:dyDescent="0.25">
      <c r="A74" s="379" t="s">
        <v>58</v>
      </c>
      <c r="B74" s="387" t="s">
        <v>179</v>
      </c>
      <c r="C74" s="381"/>
      <c r="D74" s="381"/>
      <c r="E74" s="381"/>
      <c r="F74" s="381"/>
      <c r="G74" s="381">
        <v>0</v>
      </c>
      <c r="H74" s="381">
        <v>0</v>
      </c>
      <c r="I74" s="381"/>
      <c r="J74" s="381">
        <v>0</v>
      </c>
      <c r="K74" s="381"/>
      <c r="L74" s="381">
        <v>0</v>
      </c>
      <c r="M74" s="381"/>
      <c r="N74" s="381">
        <v>0</v>
      </c>
      <c r="O74" s="381"/>
      <c r="P74" s="381">
        <v>0</v>
      </c>
      <c r="Q74" s="381"/>
      <c r="R74" s="381">
        <v>0</v>
      </c>
      <c r="S74" s="381"/>
      <c r="T74" s="381">
        <v>0</v>
      </c>
      <c r="U74" s="381"/>
      <c r="V74" s="381">
        <v>0</v>
      </c>
      <c r="W74" s="381"/>
      <c r="X74" s="381">
        <v>0</v>
      </c>
      <c r="Y74" s="381"/>
      <c r="Z74" s="381">
        <v>0</v>
      </c>
      <c r="AA74" s="381"/>
      <c r="AB74" s="381">
        <v>0</v>
      </c>
      <c r="AC74" s="381">
        <v>0</v>
      </c>
    </row>
    <row r="75" spans="1:29" s="367" customFormat="1" x14ac:dyDescent="0.25">
      <c r="A75" s="379" t="s">
        <v>56</v>
      </c>
      <c r="B75" s="380" t="s">
        <v>132</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row>
    <row r="76" spans="1:29" s="367" customFormat="1" x14ac:dyDescent="0.25">
      <c r="A76" s="382" t="s">
        <v>678</v>
      </c>
      <c r="B76" s="383" t="s">
        <v>752</v>
      </c>
      <c r="C76" s="388"/>
      <c r="D76" s="389"/>
      <c r="E76" s="390"/>
      <c r="F76" s="390"/>
      <c r="G76" s="381">
        <v>0</v>
      </c>
      <c r="H76" s="381">
        <v>0</v>
      </c>
      <c r="I76" s="381"/>
      <c r="J76" s="381">
        <v>0</v>
      </c>
      <c r="K76" s="381"/>
      <c r="L76" s="381">
        <v>0</v>
      </c>
      <c r="M76" s="390"/>
      <c r="N76" s="381">
        <v>0</v>
      </c>
      <c r="O76" s="389"/>
      <c r="P76" s="381">
        <v>0</v>
      </c>
      <c r="Q76" s="389"/>
      <c r="R76" s="381">
        <v>0</v>
      </c>
      <c r="S76" s="389"/>
      <c r="T76" s="381">
        <v>0</v>
      </c>
      <c r="U76" s="389"/>
      <c r="V76" s="381">
        <v>0</v>
      </c>
      <c r="W76" s="389"/>
      <c r="X76" s="381">
        <v>0</v>
      </c>
      <c r="Y76" s="389"/>
      <c r="Z76" s="381">
        <v>0</v>
      </c>
      <c r="AA76" s="389"/>
      <c r="AB76" s="381">
        <v>0</v>
      </c>
      <c r="AC76" s="381">
        <v>0</v>
      </c>
    </row>
    <row r="77" spans="1:29" s="367" customFormat="1" ht="31.5" x14ac:dyDescent="0.25">
      <c r="A77" s="382" t="s">
        <v>679</v>
      </c>
      <c r="B77" s="386" t="s">
        <v>750</v>
      </c>
      <c r="C77" s="381"/>
      <c r="D77" s="381"/>
      <c r="E77" s="381"/>
      <c r="F77" s="381"/>
      <c r="G77" s="381">
        <v>0</v>
      </c>
      <c r="H77" s="381">
        <v>0</v>
      </c>
      <c r="I77" s="381"/>
      <c r="J77" s="381">
        <v>0</v>
      </c>
      <c r="K77" s="381"/>
      <c r="L77" s="381">
        <v>0</v>
      </c>
      <c r="M77" s="381"/>
      <c r="N77" s="381">
        <v>0</v>
      </c>
      <c r="O77" s="381"/>
      <c r="P77" s="381">
        <v>0</v>
      </c>
      <c r="Q77" s="381"/>
      <c r="R77" s="381">
        <v>0</v>
      </c>
      <c r="S77" s="381"/>
      <c r="T77" s="381">
        <v>0</v>
      </c>
      <c r="U77" s="381"/>
      <c r="V77" s="381">
        <v>0</v>
      </c>
      <c r="W77" s="381"/>
      <c r="X77" s="381">
        <v>0</v>
      </c>
      <c r="Y77" s="381"/>
      <c r="Z77" s="381">
        <v>0</v>
      </c>
      <c r="AA77" s="381"/>
      <c r="AB77" s="381">
        <v>0</v>
      </c>
      <c r="AC77" s="381">
        <v>0</v>
      </c>
    </row>
    <row r="78" spans="1:29" s="367" customFormat="1" x14ac:dyDescent="0.25">
      <c r="A78" s="382" t="s">
        <v>680</v>
      </c>
      <c r="B78" s="386" t="s">
        <v>136</v>
      </c>
      <c r="C78" s="381"/>
      <c r="D78" s="381"/>
      <c r="E78" s="381"/>
      <c r="F78" s="381"/>
      <c r="G78" s="381">
        <v>0</v>
      </c>
      <c r="H78" s="381">
        <v>0</v>
      </c>
      <c r="I78" s="381"/>
      <c r="J78" s="381">
        <v>0</v>
      </c>
      <c r="K78" s="381"/>
      <c r="L78" s="381">
        <v>0</v>
      </c>
      <c r="M78" s="381"/>
      <c r="N78" s="381">
        <v>0</v>
      </c>
      <c r="O78" s="381"/>
      <c r="P78" s="381">
        <v>0</v>
      </c>
      <c r="Q78" s="381"/>
      <c r="R78" s="381">
        <v>0</v>
      </c>
      <c r="S78" s="381"/>
      <c r="T78" s="381">
        <v>0</v>
      </c>
      <c r="U78" s="381"/>
      <c r="V78" s="381">
        <v>0</v>
      </c>
      <c r="W78" s="381"/>
      <c r="X78" s="381">
        <v>0</v>
      </c>
      <c r="Y78" s="381"/>
      <c r="Z78" s="381">
        <v>0</v>
      </c>
      <c r="AA78" s="381"/>
      <c r="AB78" s="381">
        <v>0</v>
      </c>
      <c r="AC78" s="381">
        <v>0</v>
      </c>
    </row>
    <row r="79" spans="1:29" s="367" customFormat="1" x14ac:dyDescent="0.25">
      <c r="A79" s="382" t="s">
        <v>681</v>
      </c>
      <c r="B79" s="383" t="s">
        <v>760</v>
      </c>
      <c r="C79" s="381"/>
      <c r="D79" s="381"/>
      <c r="E79" s="381"/>
      <c r="F79" s="381"/>
      <c r="G79" s="381">
        <v>0</v>
      </c>
      <c r="H79" s="381">
        <v>0</v>
      </c>
      <c r="I79" s="381"/>
      <c r="J79" s="381">
        <v>0</v>
      </c>
      <c r="K79" s="381"/>
      <c r="L79" s="381">
        <v>0</v>
      </c>
      <c r="M79" s="381"/>
      <c r="N79" s="381">
        <v>0</v>
      </c>
      <c r="O79" s="381"/>
      <c r="P79" s="381">
        <v>0</v>
      </c>
      <c r="Q79" s="381"/>
      <c r="R79" s="381">
        <v>0</v>
      </c>
      <c r="S79" s="381"/>
      <c r="T79" s="381">
        <v>0</v>
      </c>
      <c r="U79" s="381"/>
      <c r="V79" s="381">
        <v>0</v>
      </c>
      <c r="W79" s="381"/>
      <c r="X79" s="381">
        <v>0</v>
      </c>
      <c r="Y79" s="381"/>
      <c r="Z79" s="381">
        <v>0</v>
      </c>
      <c r="AA79" s="381"/>
      <c r="AB79" s="381">
        <v>0</v>
      </c>
      <c r="AC79" s="381">
        <v>0</v>
      </c>
    </row>
    <row r="80" spans="1:29" s="367" customFormat="1" x14ac:dyDescent="0.25">
      <c r="A80" s="382" t="s">
        <v>682</v>
      </c>
      <c r="B80" s="383" t="s">
        <v>753</v>
      </c>
      <c r="C80" s="388"/>
      <c r="D80" s="389"/>
      <c r="E80" s="390"/>
      <c r="F80" s="390"/>
      <c r="G80" s="381">
        <v>0</v>
      </c>
      <c r="H80" s="381">
        <v>0</v>
      </c>
      <c r="I80" s="381"/>
      <c r="J80" s="381">
        <v>0</v>
      </c>
      <c r="K80" s="381"/>
      <c r="L80" s="381">
        <v>0</v>
      </c>
      <c r="M80" s="390"/>
      <c r="N80" s="381">
        <v>0</v>
      </c>
      <c r="O80" s="389"/>
      <c r="P80" s="381">
        <v>0</v>
      </c>
      <c r="Q80" s="389"/>
      <c r="R80" s="381">
        <v>0</v>
      </c>
      <c r="S80" s="389"/>
      <c r="T80" s="381">
        <v>0</v>
      </c>
      <c r="U80" s="389"/>
      <c r="V80" s="381">
        <v>0</v>
      </c>
      <c r="W80" s="389"/>
      <c r="X80" s="381">
        <v>0</v>
      </c>
      <c r="Y80" s="389"/>
      <c r="Z80" s="381">
        <v>0</v>
      </c>
      <c r="AA80" s="389"/>
      <c r="AB80" s="381">
        <v>0</v>
      </c>
      <c r="AC80" s="381">
        <v>0</v>
      </c>
    </row>
    <row r="81" spans="1:29" s="367" customFormat="1" x14ac:dyDescent="0.25">
      <c r="A81" s="382" t="s">
        <v>744</v>
      </c>
      <c r="B81" s="383" t="s">
        <v>754</v>
      </c>
      <c r="C81" s="388"/>
      <c r="D81" s="389"/>
      <c r="E81" s="390"/>
      <c r="F81" s="390"/>
      <c r="G81" s="381">
        <v>0</v>
      </c>
      <c r="H81" s="381">
        <v>0</v>
      </c>
      <c r="I81" s="381"/>
      <c r="J81" s="381">
        <v>0</v>
      </c>
      <c r="K81" s="381"/>
      <c r="L81" s="381">
        <v>0</v>
      </c>
      <c r="M81" s="390"/>
      <c r="N81" s="381">
        <v>0</v>
      </c>
      <c r="O81" s="389"/>
      <c r="P81" s="381">
        <v>0</v>
      </c>
      <c r="Q81" s="389"/>
      <c r="R81" s="381">
        <v>0</v>
      </c>
      <c r="S81" s="389"/>
      <c r="T81" s="381">
        <v>0</v>
      </c>
      <c r="U81" s="389"/>
      <c r="V81" s="381">
        <v>0</v>
      </c>
      <c r="W81" s="389"/>
      <c r="X81" s="381">
        <v>0</v>
      </c>
      <c r="Y81" s="389"/>
      <c r="Z81" s="381">
        <v>0</v>
      </c>
      <c r="AA81" s="389"/>
      <c r="AB81" s="381">
        <v>0</v>
      </c>
      <c r="AC81" s="381">
        <v>0</v>
      </c>
    </row>
    <row r="82" spans="1:29" s="367" customFormat="1" x14ac:dyDescent="0.25">
      <c r="A82" s="382" t="s">
        <v>745</v>
      </c>
      <c r="B82" s="383" t="s">
        <v>755</v>
      </c>
      <c r="C82" s="388"/>
      <c r="D82" s="389"/>
      <c r="E82" s="390"/>
      <c r="F82" s="390"/>
      <c r="G82" s="381">
        <v>0</v>
      </c>
      <c r="H82" s="381">
        <v>0</v>
      </c>
      <c r="I82" s="381"/>
      <c r="J82" s="381">
        <v>0</v>
      </c>
      <c r="K82" s="381"/>
      <c r="L82" s="381">
        <v>0</v>
      </c>
      <c r="M82" s="390"/>
      <c r="N82" s="381">
        <v>0</v>
      </c>
      <c r="O82" s="389"/>
      <c r="P82" s="381">
        <v>0</v>
      </c>
      <c r="Q82" s="389"/>
      <c r="R82" s="381">
        <v>0</v>
      </c>
      <c r="S82" s="389"/>
      <c r="T82" s="381">
        <v>0</v>
      </c>
      <c r="U82" s="389"/>
      <c r="V82" s="381">
        <v>0</v>
      </c>
      <c r="W82" s="389"/>
      <c r="X82" s="381">
        <v>0</v>
      </c>
      <c r="Y82" s="389"/>
      <c r="Z82" s="381">
        <v>0</v>
      </c>
      <c r="AA82" s="389"/>
      <c r="AB82" s="381">
        <v>0</v>
      </c>
      <c r="AC82" s="381">
        <v>0</v>
      </c>
    </row>
    <row r="83" spans="1:29" s="367" customFormat="1" x14ac:dyDescent="0.25">
      <c r="A83" s="382" t="s">
        <v>746</v>
      </c>
      <c r="B83" s="383" t="s">
        <v>756</v>
      </c>
      <c r="C83" s="388"/>
      <c r="D83" s="389"/>
      <c r="E83" s="390"/>
      <c r="F83" s="390"/>
      <c r="G83" s="381">
        <v>0</v>
      </c>
      <c r="H83" s="381">
        <v>0</v>
      </c>
      <c r="I83" s="381"/>
      <c r="J83" s="381">
        <v>0</v>
      </c>
      <c r="K83" s="381"/>
      <c r="L83" s="381">
        <v>0</v>
      </c>
      <c r="M83" s="390"/>
      <c r="N83" s="381">
        <v>0</v>
      </c>
      <c r="O83" s="389"/>
      <c r="P83" s="381">
        <v>0</v>
      </c>
      <c r="Q83" s="389"/>
      <c r="R83" s="381">
        <v>0</v>
      </c>
      <c r="S83" s="389"/>
      <c r="T83" s="381">
        <v>0</v>
      </c>
      <c r="U83" s="389"/>
      <c r="V83" s="381">
        <v>0</v>
      </c>
      <c r="W83" s="389"/>
      <c r="X83" s="381">
        <v>0</v>
      </c>
      <c r="Y83" s="389"/>
      <c r="Z83" s="381">
        <v>0</v>
      </c>
      <c r="AA83" s="389"/>
      <c r="AB83" s="381">
        <v>0</v>
      </c>
      <c r="AC83" s="381">
        <v>0</v>
      </c>
    </row>
    <row r="84" spans="1:29" s="367" customFormat="1" x14ac:dyDescent="0.25">
      <c r="A84" s="382" t="s">
        <v>747</v>
      </c>
      <c r="B84" s="383" t="s">
        <v>757</v>
      </c>
      <c r="C84" s="388"/>
      <c r="D84" s="389"/>
      <c r="E84" s="390"/>
      <c r="F84" s="390"/>
      <c r="G84" s="381">
        <v>0</v>
      </c>
      <c r="H84" s="381">
        <v>0</v>
      </c>
      <c r="I84" s="381"/>
      <c r="J84" s="381">
        <v>0</v>
      </c>
      <c r="K84" s="381"/>
      <c r="L84" s="381">
        <v>0</v>
      </c>
      <c r="M84" s="390"/>
      <c r="N84" s="381">
        <v>0</v>
      </c>
      <c r="O84" s="389"/>
      <c r="P84" s="381">
        <v>0</v>
      </c>
      <c r="Q84" s="389"/>
      <c r="R84" s="381">
        <v>0</v>
      </c>
      <c r="S84" s="389"/>
      <c r="T84" s="381">
        <v>0</v>
      </c>
      <c r="U84" s="389"/>
      <c r="V84" s="381">
        <v>0</v>
      </c>
      <c r="W84" s="389"/>
      <c r="X84" s="381">
        <v>0</v>
      </c>
      <c r="Y84" s="389"/>
      <c r="Z84" s="381">
        <v>0</v>
      </c>
      <c r="AA84" s="389"/>
      <c r="AB84" s="381">
        <v>0</v>
      </c>
      <c r="AC84" s="381">
        <v>0</v>
      </c>
    </row>
    <row r="85" spans="1:29" s="367" customFormat="1" x14ac:dyDescent="0.25">
      <c r="A85" s="382" t="s">
        <v>748</v>
      </c>
      <c r="B85" s="383" t="s">
        <v>758</v>
      </c>
      <c r="C85" s="388"/>
      <c r="D85" s="389"/>
      <c r="E85" s="390"/>
      <c r="F85" s="390"/>
      <c r="G85" s="381">
        <v>0</v>
      </c>
      <c r="H85" s="381">
        <v>0</v>
      </c>
      <c r="I85" s="381"/>
      <c r="J85" s="381">
        <v>0</v>
      </c>
      <c r="K85" s="381"/>
      <c r="L85" s="381">
        <v>0</v>
      </c>
      <c r="M85" s="390"/>
      <c r="N85" s="381">
        <v>0</v>
      </c>
      <c r="O85" s="389"/>
      <c r="P85" s="381">
        <v>0</v>
      </c>
      <c r="Q85" s="389"/>
      <c r="R85" s="381">
        <v>0</v>
      </c>
      <c r="S85" s="389"/>
      <c r="T85" s="381">
        <v>0</v>
      </c>
      <c r="U85" s="389"/>
      <c r="V85" s="381">
        <v>0</v>
      </c>
      <c r="W85" s="389"/>
      <c r="X85" s="381">
        <v>0</v>
      </c>
      <c r="Y85" s="389"/>
      <c r="Z85" s="381">
        <v>0</v>
      </c>
      <c r="AA85" s="389"/>
      <c r="AB85" s="381">
        <v>0</v>
      </c>
      <c r="AC85" s="381">
        <v>0</v>
      </c>
    </row>
    <row r="86" spans="1:29" s="367" customFormat="1" x14ac:dyDescent="0.25">
      <c r="A86" s="382" t="s">
        <v>749</v>
      </c>
      <c r="B86" s="383" t="s">
        <v>759</v>
      </c>
      <c r="C86" s="391"/>
      <c r="D86" s="389"/>
      <c r="E86" s="390"/>
      <c r="F86" s="390"/>
      <c r="G86" s="381">
        <v>0</v>
      </c>
      <c r="H86" s="381">
        <v>0</v>
      </c>
      <c r="I86" s="381"/>
      <c r="J86" s="381">
        <v>0</v>
      </c>
      <c r="K86" s="381"/>
      <c r="L86" s="381">
        <v>0</v>
      </c>
      <c r="M86" s="390"/>
      <c r="N86" s="381">
        <v>0</v>
      </c>
      <c r="O86" s="389"/>
      <c r="P86" s="381">
        <v>0</v>
      </c>
      <c r="Q86" s="389"/>
      <c r="R86" s="381">
        <v>0</v>
      </c>
      <c r="S86" s="389"/>
      <c r="T86" s="381">
        <v>0</v>
      </c>
      <c r="U86" s="389"/>
      <c r="V86" s="381">
        <v>0</v>
      </c>
      <c r="W86" s="389"/>
      <c r="X86" s="381">
        <v>0</v>
      </c>
      <c r="Y86" s="389"/>
      <c r="Z86" s="381">
        <v>0</v>
      </c>
      <c r="AA86" s="389"/>
      <c r="AB86" s="381">
        <v>0</v>
      </c>
      <c r="AC86" s="381">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 ref="A4:AA4"/>
    <mergeCell ref="A6:AA6"/>
    <mergeCell ref="A8:AA8"/>
    <mergeCell ref="A9:AA9"/>
    <mergeCell ref="A11:AA11"/>
    <mergeCell ref="A12:AA12"/>
    <mergeCell ref="A14:AA14"/>
    <mergeCell ref="A15:AA15"/>
    <mergeCell ref="A16:AA16"/>
    <mergeCell ref="A18:AA18"/>
    <mergeCell ref="H21:I21"/>
    <mergeCell ref="B20:B22"/>
    <mergeCell ref="A20:A22"/>
    <mergeCell ref="E20:F21"/>
    <mergeCell ref="G20:G22"/>
    <mergeCell ref="C20:D21"/>
    <mergeCell ref="H20:K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zoomScale="70" zoomScaleSheetLayoutView="70" workbookViewId="0">
      <selection activeCell="A16" sqref="A16:AV1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customWidth="1"/>
    <col min="50" max="50" width="10.42578125" style="19" customWidth="1"/>
    <col min="51" max="16384" width="9.140625" style="19"/>
  </cols>
  <sheetData>
    <row r="1" spans="1:48" ht="18.75" x14ac:dyDescent="0.25">
      <c r="AV1" s="287" t="s">
        <v>69</v>
      </c>
    </row>
    <row r="2" spans="1:48" ht="18.75" x14ac:dyDescent="0.3">
      <c r="AV2" s="288" t="s">
        <v>10</v>
      </c>
    </row>
    <row r="3" spans="1:48" ht="18.75" x14ac:dyDescent="0.3">
      <c r="AV3" s="288" t="s">
        <v>68</v>
      </c>
    </row>
    <row r="4" spans="1:48" ht="18.75" x14ac:dyDescent="0.3">
      <c r="AV4" s="288"/>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288"/>
    </row>
    <row r="7" spans="1:48" ht="18.75" x14ac:dyDescent="0.25">
      <c r="A7" s="493" t="s">
        <v>9</v>
      </c>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row>
    <row r="8" spans="1:48" ht="18.75" x14ac:dyDescent="0.25">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row>
    <row r="9" spans="1:48" ht="15.75" x14ac:dyDescent="0.25">
      <c r="A9" s="494" t="str">
        <f>'1. паспорт местоположение'!A9:C9</f>
        <v xml:space="preserve"> АО "Россети Тюмень"</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row>
    <row r="10" spans="1:48" ht="15.75" x14ac:dyDescent="0.25">
      <c r="A10" s="495" t="s">
        <v>8</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c r="AS10" s="495"/>
      <c r="AT10" s="495"/>
      <c r="AU10" s="495"/>
      <c r="AV10" s="495"/>
    </row>
    <row r="11" spans="1:48" ht="18.75" x14ac:dyDescent="0.25">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row>
    <row r="12" spans="1:48" ht="15.75" x14ac:dyDescent="0.25">
      <c r="A12" s="494" t="str">
        <f>'1. паспорт местоположение'!A12:C12</f>
        <v>F_NS2000.VL.0015</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row>
    <row r="13" spans="1:48" ht="15.75" x14ac:dyDescent="0.25">
      <c r="A13" s="495" t="s">
        <v>7</v>
      </c>
      <c r="B13" s="495"/>
      <c r="C13" s="495"/>
      <c r="D13" s="495"/>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c r="AS13" s="495"/>
      <c r="AT13" s="495"/>
      <c r="AU13" s="495"/>
      <c r="AV13" s="495"/>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94" t="str">
        <f>'1. паспорт местоположение'!A15:C15</f>
        <v>ВЛ 110 кВ «Лимбя-Яха – НПС Уренгойская - 1,2 цепь»</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row>
    <row r="16" spans="1:48" ht="15.75" x14ac:dyDescent="0.25">
      <c r="A16" s="495" t="s">
        <v>6</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c r="AS16" s="495"/>
      <c r="AT16" s="495"/>
      <c r="AU16" s="495"/>
      <c r="AV16" s="495"/>
    </row>
    <row r="17" spans="1:50"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50"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50"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50"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50" x14ac:dyDescent="0.25">
      <c r="A21" s="496" t="s">
        <v>419</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50" ht="58.5" customHeight="1" x14ac:dyDescent="0.25">
      <c r="A22" s="497" t="s">
        <v>52</v>
      </c>
      <c r="B22" s="500" t="s">
        <v>24</v>
      </c>
      <c r="C22" s="497" t="s">
        <v>51</v>
      </c>
      <c r="D22" s="497" t="s">
        <v>50</v>
      </c>
      <c r="E22" s="503" t="s">
        <v>430</v>
      </c>
      <c r="F22" s="504"/>
      <c r="G22" s="504"/>
      <c r="H22" s="504"/>
      <c r="I22" s="504"/>
      <c r="J22" s="504"/>
      <c r="K22" s="504"/>
      <c r="L22" s="505"/>
      <c r="M22" s="497" t="s">
        <v>49</v>
      </c>
      <c r="N22" s="497" t="s">
        <v>48</v>
      </c>
      <c r="O22" s="497" t="s">
        <v>47</v>
      </c>
      <c r="P22" s="507" t="s">
        <v>209</v>
      </c>
      <c r="Q22" s="507" t="s">
        <v>46</v>
      </c>
      <c r="R22" s="507" t="s">
        <v>45</v>
      </c>
      <c r="S22" s="507" t="s">
        <v>44</v>
      </c>
      <c r="T22" s="507"/>
      <c r="U22" s="510" t="s">
        <v>43</v>
      </c>
      <c r="V22" s="510" t="s">
        <v>42</v>
      </c>
      <c r="W22" s="507" t="s">
        <v>41</v>
      </c>
      <c r="X22" s="507" t="s">
        <v>40</v>
      </c>
      <c r="Y22" s="507" t="s">
        <v>39</v>
      </c>
      <c r="Z22" s="506" t="s">
        <v>38</v>
      </c>
      <c r="AA22" s="507" t="s">
        <v>37</v>
      </c>
      <c r="AB22" s="507" t="s">
        <v>36</v>
      </c>
      <c r="AC22" s="507" t="s">
        <v>35</v>
      </c>
      <c r="AD22" s="507" t="s">
        <v>34</v>
      </c>
      <c r="AE22" s="507" t="s">
        <v>33</v>
      </c>
      <c r="AF22" s="507" t="s">
        <v>32</v>
      </c>
      <c r="AG22" s="507"/>
      <c r="AH22" s="507"/>
      <c r="AI22" s="507"/>
      <c r="AJ22" s="507"/>
      <c r="AK22" s="507"/>
      <c r="AL22" s="507" t="s">
        <v>31</v>
      </c>
      <c r="AM22" s="507"/>
      <c r="AN22" s="507"/>
      <c r="AO22" s="507"/>
      <c r="AP22" s="507" t="s">
        <v>30</v>
      </c>
      <c r="AQ22" s="507"/>
      <c r="AR22" s="507" t="s">
        <v>29</v>
      </c>
      <c r="AS22" s="507" t="s">
        <v>28</v>
      </c>
      <c r="AT22" s="507" t="s">
        <v>27</v>
      </c>
      <c r="AU22" s="507" t="s">
        <v>26</v>
      </c>
      <c r="AV22" s="517" t="s">
        <v>25</v>
      </c>
    </row>
    <row r="23" spans="1:50" ht="64.5" customHeight="1" x14ac:dyDescent="0.25">
      <c r="A23" s="498"/>
      <c r="B23" s="501"/>
      <c r="C23" s="498"/>
      <c r="D23" s="498"/>
      <c r="E23" s="515" t="s">
        <v>23</v>
      </c>
      <c r="F23" s="513" t="s">
        <v>131</v>
      </c>
      <c r="G23" s="513" t="s">
        <v>130</v>
      </c>
      <c r="H23" s="513" t="s">
        <v>129</v>
      </c>
      <c r="I23" s="511" t="s">
        <v>366</v>
      </c>
      <c r="J23" s="511" t="s">
        <v>367</v>
      </c>
      <c r="K23" s="511" t="s">
        <v>368</v>
      </c>
      <c r="L23" s="513" t="s">
        <v>80</v>
      </c>
      <c r="M23" s="498"/>
      <c r="N23" s="498"/>
      <c r="O23" s="498"/>
      <c r="P23" s="507"/>
      <c r="Q23" s="507"/>
      <c r="R23" s="507"/>
      <c r="S23" s="508" t="s">
        <v>2</v>
      </c>
      <c r="T23" s="508" t="s">
        <v>11</v>
      </c>
      <c r="U23" s="510"/>
      <c r="V23" s="510"/>
      <c r="W23" s="507"/>
      <c r="X23" s="507"/>
      <c r="Y23" s="507"/>
      <c r="Z23" s="507"/>
      <c r="AA23" s="507"/>
      <c r="AB23" s="507"/>
      <c r="AC23" s="507"/>
      <c r="AD23" s="507"/>
      <c r="AE23" s="507"/>
      <c r="AF23" s="507" t="s">
        <v>22</v>
      </c>
      <c r="AG23" s="507"/>
      <c r="AH23" s="507" t="s">
        <v>21</v>
      </c>
      <c r="AI23" s="507"/>
      <c r="AJ23" s="497" t="s">
        <v>20</v>
      </c>
      <c r="AK23" s="497" t="s">
        <v>19</v>
      </c>
      <c r="AL23" s="497" t="s">
        <v>18</v>
      </c>
      <c r="AM23" s="497" t="s">
        <v>17</v>
      </c>
      <c r="AN23" s="497" t="s">
        <v>16</v>
      </c>
      <c r="AO23" s="497" t="s">
        <v>15</v>
      </c>
      <c r="AP23" s="497" t="s">
        <v>14</v>
      </c>
      <c r="AQ23" s="519" t="s">
        <v>11</v>
      </c>
      <c r="AR23" s="507"/>
      <c r="AS23" s="507"/>
      <c r="AT23" s="507"/>
      <c r="AU23" s="507"/>
      <c r="AV23" s="518"/>
    </row>
    <row r="24" spans="1:50" ht="96.75" customHeight="1" x14ac:dyDescent="0.25">
      <c r="A24" s="499"/>
      <c r="B24" s="502"/>
      <c r="C24" s="499"/>
      <c r="D24" s="499"/>
      <c r="E24" s="516"/>
      <c r="F24" s="514"/>
      <c r="G24" s="514"/>
      <c r="H24" s="514"/>
      <c r="I24" s="512"/>
      <c r="J24" s="512"/>
      <c r="K24" s="512"/>
      <c r="L24" s="514"/>
      <c r="M24" s="499"/>
      <c r="N24" s="499"/>
      <c r="O24" s="499"/>
      <c r="P24" s="507"/>
      <c r="Q24" s="507"/>
      <c r="R24" s="507"/>
      <c r="S24" s="509"/>
      <c r="T24" s="509"/>
      <c r="U24" s="510"/>
      <c r="V24" s="510"/>
      <c r="W24" s="507"/>
      <c r="X24" s="507"/>
      <c r="Y24" s="507"/>
      <c r="Z24" s="507"/>
      <c r="AA24" s="507"/>
      <c r="AB24" s="507"/>
      <c r="AC24" s="507"/>
      <c r="AD24" s="507"/>
      <c r="AE24" s="507"/>
      <c r="AF24" s="291" t="s">
        <v>13</v>
      </c>
      <c r="AG24" s="291" t="s">
        <v>12</v>
      </c>
      <c r="AH24" s="105" t="s">
        <v>2</v>
      </c>
      <c r="AI24" s="105" t="s">
        <v>11</v>
      </c>
      <c r="AJ24" s="499"/>
      <c r="AK24" s="499"/>
      <c r="AL24" s="499"/>
      <c r="AM24" s="499"/>
      <c r="AN24" s="499"/>
      <c r="AO24" s="499"/>
      <c r="AP24" s="499"/>
      <c r="AQ24" s="520"/>
      <c r="AR24" s="507"/>
      <c r="AS24" s="507"/>
      <c r="AT24" s="507"/>
      <c r="AU24" s="507"/>
      <c r="AV24" s="518"/>
      <c r="AX24" s="326">
        <f>SUM(AX26:AX48)</f>
        <v>1382.1789999999996</v>
      </c>
    </row>
    <row r="25" spans="1:50"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50" ht="75" x14ac:dyDescent="0.25">
      <c r="A26" s="292" t="s">
        <v>606</v>
      </c>
      <c r="B26" s="295" t="s">
        <v>725</v>
      </c>
      <c r="C26" s="294" t="s">
        <v>470</v>
      </c>
      <c r="D26" s="294" t="s">
        <v>471</v>
      </c>
      <c r="E26" s="292" t="s">
        <v>313</v>
      </c>
      <c r="F26" s="292" t="s">
        <v>313</v>
      </c>
      <c r="G26" s="292" t="s">
        <v>313</v>
      </c>
      <c r="H26" s="292" t="s">
        <v>313</v>
      </c>
      <c r="I26" s="292" t="s">
        <v>313</v>
      </c>
      <c r="J26" s="292" t="s">
        <v>313</v>
      </c>
      <c r="K26" s="292">
        <v>140</v>
      </c>
      <c r="L26" s="292" t="s">
        <v>313</v>
      </c>
      <c r="M26" s="294" t="s">
        <v>472</v>
      </c>
      <c r="N26" s="294" t="s">
        <v>473</v>
      </c>
      <c r="O26" s="295" t="s">
        <v>725</v>
      </c>
      <c r="P26" s="296">
        <v>80358</v>
      </c>
      <c r="Q26" s="293" t="s">
        <v>474</v>
      </c>
      <c r="R26" s="296">
        <v>68304</v>
      </c>
      <c r="S26" s="294" t="s">
        <v>475</v>
      </c>
      <c r="T26" s="294" t="s">
        <v>476</v>
      </c>
      <c r="U26" s="297">
        <v>11</v>
      </c>
      <c r="V26" s="297">
        <v>11</v>
      </c>
      <c r="W26" s="294" t="s">
        <v>477</v>
      </c>
      <c r="X26" s="297">
        <v>63251</v>
      </c>
      <c r="Y26" s="298"/>
      <c r="Z26" s="299">
        <v>1</v>
      </c>
      <c r="AA26" s="297">
        <v>53826</v>
      </c>
      <c r="AB26" s="297">
        <v>53826</v>
      </c>
      <c r="AC26" s="294" t="s">
        <v>477</v>
      </c>
      <c r="AD26" s="297">
        <v>63515</v>
      </c>
      <c r="AE26" s="297">
        <v>0</v>
      </c>
      <c r="AF26" s="300" t="s">
        <v>478</v>
      </c>
      <c r="AG26" s="294" t="s">
        <v>479</v>
      </c>
      <c r="AH26" s="301">
        <v>41767</v>
      </c>
      <c r="AI26" s="301">
        <v>41775</v>
      </c>
      <c r="AJ26" s="301">
        <v>41808</v>
      </c>
      <c r="AK26" s="302">
        <v>41857</v>
      </c>
      <c r="AL26" s="292"/>
      <c r="AM26" s="292"/>
      <c r="AN26" s="292"/>
      <c r="AO26" s="292"/>
      <c r="AP26" s="301">
        <v>41837</v>
      </c>
      <c r="AQ26" s="301">
        <v>41869</v>
      </c>
      <c r="AR26" s="301">
        <v>41837</v>
      </c>
      <c r="AS26" s="301">
        <v>41869</v>
      </c>
      <c r="AT26" s="301">
        <v>42277</v>
      </c>
      <c r="AU26" s="293" t="s">
        <v>684</v>
      </c>
      <c r="AV26" s="293" t="s">
        <v>687</v>
      </c>
      <c r="AW26" s="19">
        <v>63.515000000000001</v>
      </c>
      <c r="AX26" s="19">
        <v>63.103999999999999</v>
      </c>
    </row>
    <row r="27" spans="1:50"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94" t="s">
        <v>480</v>
      </c>
      <c r="X27" s="297">
        <v>64407</v>
      </c>
      <c r="Y27" s="294" t="s">
        <v>480</v>
      </c>
      <c r="Z27" s="292"/>
      <c r="AA27" s="297"/>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50"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94" t="s">
        <v>481</v>
      </c>
      <c r="X28" s="297">
        <v>68304</v>
      </c>
      <c r="Y28" s="294" t="s">
        <v>481</v>
      </c>
      <c r="Z28" s="292"/>
      <c r="AA28" s="297"/>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5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94" t="s">
        <v>482</v>
      </c>
      <c r="X29" s="297">
        <v>29598</v>
      </c>
      <c r="Y29" s="294" t="s">
        <v>482</v>
      </c>
      <c r="Z29" s="292"/>
      <c r="AA29" s="297"/>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5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94" t="s">
        <v>483</v>
      </c>
      <c r="X30" s="297">
        <v>63125</v>
      </c>
      <c r="Y30" s="294" t="s">
        <v>483</v>
      </c>
      <c r="Z30" s="292"/>
      <c r="AA30" s="29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50" x14ac:dyDescent="0.25">
      <c r="A31" s="292"/>
      <c r="B31" s="292"/>
      <c r="C31" s="292"/>
      <c r="D31" s="292"/>
      <c r="E31" s="292"/>
      <c r="F31" s="292"/>
      <c r="G31" s="292"/>
      <c r="H31" s="292"/>
      <c r="I31" s="292"/>
      <c r="J31" s="292"/>
      <c r="K31" s="292"/>
      <c r="L31" s="292"/>
      <c r="M31" s="292"/>
      <c r="N31" s="292"/>
      <c r="O31" s="292"/>
      <c r="P31" s="292"/>
      <c r="Q31" s="292"/>
      <c r="R31" s="292"/>
      <c r="S31" s="292"/>
      <c r="T31" s="292"/>
      <c r="U31" s="292"/>
      <c r="V31" s="292"/>
      <c r="W31" s="294" t="s">
        <v>484</v>
      </c>
      <c r="X31" s="297">
        <v>63523</v>
      </c>
      <c r="Y31" s="294" t="s">
        <v>484</v>
      </c>
      <c r="Z31" s="292"/>
      <c r="AA31" s="297"/>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50"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94" t="s">
        <v>485</v>
      </c>
      <c r="X32" s="297">
        <v>66102</v>
      </c>
      <c r="Y32" s="294" t="s">
        <v>485</v>
      </c>
      <c r="Z32" s="292"/>
      <c r="AA32" s="297"/>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51"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94" t="s">
        <v>486</v>
      </c>
      <c r="X33" s="297">
        <v>64638</v>
      </c>
      <c r="Y33" s="303"/>
      <c r="Z33" s="292"/>
      <c r="AA33" s="297">
        <v>55048</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51"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94" t="s">
        <v>487</v>
      </c>
      <c r="X34" s="297">
        <v>67637</v>
      </c>
      <c r="Y34" s="303"/>
      <c r="Z34" s="292"/>
      <c r="AA34" s="297">
        <v>67637</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51"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94" t="s">
        <v>488</v>
      </c>
      <c r="X35" s="297">
        <v>68197</v>
      </c>
      <c r="Y35" s="294" t="s">
        <v>488</v>
      </c>
      <c r="Z35" s="292"/>
      <c r="AA35" s="297"/>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51"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94" t="s">
        <v>489</v>
      </c>
      <c r="X36" s="297">
        <v>61467</v>
      </c>
      <c r="Y36" s="294" t="s">
        <v>489</v>
      </c>
      <c r="Z36" s="292"/>
      <c r="AA36" s="297"/>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51" ht="60" x14ac:dyDescent="0.25">
      <c r="A37" s="292">
        <v>1</v>
      </c>
      <c r="B37" s="294" t="s">
        <v>770</v>
      </c>
      <c r="C37" s="295" t="s">
        <v>470</v>
      </c>
      <c r="D37" s="304" t="s">
        <v>471</v>
      </c>
      <c r="E37" s="292" t="s">
        <v>313</v>
      </c>
      <c r="F37" s="292" t="s">
        <v>313</v>
      </c>
      <c r="G37" s="292" t="s">
        <v>313</v>
      </c>
      <c r="H37" s="292" t="s">
        <v>313</v>
      </c>
      <c r="I37" s="292" t="s">
        <v>313</v>
      </c>
      <c r="J37" s="292" t="s">
        <v>313</v>
      </c>
      <c r="K37" s="292">
        <v>140</v>
      </c>
      <c r="L37" s="292" t="s">
        <v>313</v>
      </c>
      <c r="M37" s="300" t="s">
        <v>629</v>
      </c>
      <c r="N37" s="294" t="s">
        <v>593</v>
      </c>
      <c r="O37" s="294" t="s">
        <v>770</v>
      </c>
      <c r="P37" s="300">
        <v>127</v>
      </c>
      <c r="Q37" s="294" t="s">
        <v>594</v>
      </c>
      <c r="R37" s="300">
        <v>127</v>
      </c>
      <c r="S37" s="306" t="s">
        <v>577</v>
      </c>
      <c r="T37" s="306" t="s">
        <v>577</v>
      </c>
      <c r="U37" s="307">
        <v>1</v>
      </c>
      <c r="V37" s="307">
        <v>1</v>
      </c>
      <c r="W37" s="308" t="s">
        <v>595</v>
      </c>
      <c r="X37" s="300">
        <v>127</v>
      </c>
      <c r="Y37" s="305"/>
      <c r="Z37" s="305"/>
      <c r="AA37" s="305"/>
      <c r="AB37" s="300">
        <v>127</v>
      </c>
      <c r="AC37" s="309" t="s">
        <v>595</v>
      </c>
      <c r="AD37" s="300">
        <v>150</v>
      </c>
      <c r="AE37" s="300">
        <v>150</v>
      </c>
      <c r="AF37" s="305"/>
      <c r="AG37" s="305"/>
      <c r="AH37" s="305"/>
      <c r="AI37" s="305"/>
      <c r="AJ37" s="305"/>
      <c r="AK37" s="305"/>
      <c r="AL37" s="305"/>
      <c r="AM37" s="305"/>
      <c r="AN37" s="305"/>
      <c r="AO37" s="305"/>
      <c r="AP37" s="302"/>
      <c r="AQ37" s="302">
        <v>42342</v>
      </c>
      <c r="AR37" s="302"/>
      <c r="AS37" s="302" t="s">
        <v>596</v>
      </c>
      <c r="AT37" s="302" t="s">
        <v>597</v>
      </c>
      <c r="AU37" s="292"/>
      <c r="AV37" s="310"/>
      <c r="AW37" s="325">
        <v>0.15</v>
      </c>
      <c r="AX37" s="325">
        <v>0.15</v>
      </c>
    </row>
    <row r="38" spans="1:51" ht="90" x14ac:dyDescent="0.25">
      <c r="A38" s="292" t="s">
        <v>611</v>
      </c>
      <c r="B38" s="294" t="s">
        <v>770</v>
      </c>
      <c r="C38" s="295" t="s">
        <v>470</v>
      </c>
      <c r="D38" s="304" t="s">
        <v>471</v>
      </c>
      <c r="E38" s="292" t="s">
        <v>313</v>
      </c>
      <c r="F38" s="292" t="s">
        <v>313</v>
      </c>
      <c r="G38" s="292" t="s">
        <v>313</v>
      </c>
      <c r="H38" s="292" t="s">
        <v>313</v>
      </c>
      <c r="I38" s="292" t="s">
        <v>313</v>
      </c>
      <c r="J38" s="292" t="s">
        <v>313</v>
      </c>
      <c r="K38" s="292">
        <v>140</v>
      </c>
      <c r="L38" s="292" t="s">
        <v>313</v>
      </c>
      <c r="M38" s="300" t="s">
        <v>629</v>
      </c>
      <c r="N38" s="320" t="s">
        <v>567</v>
      </c>
      <c r="O38" s="294" t="s">
        <v>770</v>
      </c>
      <c r="P38" s="311">
        <v>48836</v>
      </c>
      <c r="Q38" s="295" t="s">
        <v>474</v>
      </c>
      <c r="R38" s="311">
        <v>48836</v>
      </c>
      <c r="S38" s="295" t="s">
        <v>475</v>
      </c>
      <c r="T38" s="295" t="s">
        <v>545</v>
      </c>
      <c r="U38" s="295">
        <v>1</v>
      </c>
      <c r="V38" s="295">
        <v>1</v>
      </c>
      <c r="W38" s="295" t="s">
        <v>568</v>
      </c>
      <c r="X38" s="321">
        <v>48836</v>
      </c>
      <c r="Y38" s="305"/>
      <c r="Z38" s="321"/>
      <c r="AA38" s="311"/>
      <c r="AB38" s="311">
        <v>48836</v>
      </c>
      <c r="AC38" s="295" t="s">
        <v>568</v>
      </c>
      <c r="AD38" s="311">
        <v>48836</v>
      </c>
      <c r="AE38" s="311">
        <v>694</v>
      </c>
      <c r="AF38" s="305"/>
      <c r="AG38" s="305"/>
      <c r="AH38" s="305"/>
      <c r="AI38" s="305"/>
      <c r="AJ38" s="305"/>
      <c r="AK38" s="305"/>
      <c r="AL38" s="295" t="s">
        <v>556</v>
      </c>
      <c r="AM38" s="295" t="s">
        <v>550</v>
      </c>
      <c r="AN38" s="295" t="s">
        <v>569</v>
      </c>
      <c r="AO38" s="304" t="s">
        <v>570</v>
      </c>
      <c r="AP38" s="295" t="s">
        <v>571</v>
      </c>
      <c r="AQ38" s="295" t="s">
        <v>572</v>
      </c>
      <c r="AR38" s="295" t="s">
        <v>571</v>
      </c>
      <c r="AS38" s="295" t="s">
        <v>573</v>
      </c>
      <c r="AT38" s="295" t="s">
        <v>574</v>
      </c>
      <c r="AU38" s="292"/>
      <c r="AV38" s="295" t="s">
        <v>689</v>
      </c>
      <c r="AW38" s="19">
        <v>3.0089999999999999</v>
      </c>
      <c r="AX38" s="19">
        <v>3.0089999999999999</v>
      </c>
    </row>
    <row r="39" spans="1:51" s="319" customFormat="1" ht="90" x14ac:dyDescent="0.25">
      <c r="A39" s="312" t="s">
        <v>609</v>
      </c>
      <c r="B39" s="294" t="s">
        <v>770</v>
      </c>
      <c r="C39" s="313" t="s">
        <v>470</v>
      </c>
      <c r="D39" s="314" t="s">
        <v>471</v>
      </c>
      <c r="E39" s="292" t="s">
        <v>313</v>
      </c>
      <c r="F39" s="292" t="s">
        <v>313</v>
      </c>
      <c r="G39" s="292" t="s">
        <v>313</v>
      </c>
      <c r="H39" s="292" t="s">
        <v>313</v>
      </c>
      <c r="I39" s="292" t="s">
        <v>313</v>
      </c>
      <c r="J39" s="292" t="s">
        <v>313</v>
      </c>
      <c r="K39" s="292">
        <v>140</v>
      </c>
      <c r="L39" s="292" t="s">
        <v>313</v>
      </c>
      <c r="M39" s="300" t="s">
        <v>629</v>
      </c>
      <c r="N39" s="316" t="s">
        <v>554</v>
      </c>
      <c r="O39" s="294" t="s">
        <v>770</v>
      </c>
      <c r="P39" s="317">
        <v>16632</v>
      </c>
      <c r="Q39" s="313" t="s">
        <v>474</v>
      </c>
      <c r="R39" s="317">
        <v>16632</v>
      </c>
      <c r="S39" s="313" t="s">
        <v>475</v>
      </c>
      <c r="T39" s="313" t="s">
        <v>545</v>
      </c>
      <c r="U39" s="313">
        <v>1</v>
      </c>
      <c r="V39" s="313">
        <v>1</v>
      </c>
      <c r="W39" s="313" t="s">
        <v>555</v>
      </c>
      <c r="X39" s="318">
        <v>16632</v>
      </c>
      <c r="Y39" s="315"/>
      <c r="Z39" s="318"/>
      <c r="AA39" s="317"/>
      <c r="AB39" s="317">
        <v>16632</v>
      </c>
      <c r="AC39" s="313" t="s">
        <v>555</v>
      </c>
      <c r="AD39" s="317">
        <v>16632</v>
      </c>
      <c r="AE39" s="317">
        <v>3456</v>
      </c>
      <c r="AF39" s="315"/>
      <c r="AG39" s="315"/>
      <c r="AH39" s="315"/>
      <c r="AI39" s="315"/>
      <c r="AJ39" s="315"/>
      <c r="AK39" s="315"/>
      <c r="AL39" s="313" t="s">
        <v>556</v>
      </c>
      <c r="AM39" s="313" t="s">
        <v>550</v>
      </c>
      <c r="AN39" s="313" t="s">
        <v>557</v>
      </c>
      <c r="AO39" s="314" t="s">
        <v>558</v>
      </c>
      <c r="AP39" s="313" t="s">
        <v>559</v>
      </c>
      <c r="AQ39" s="313" t="s">
        <v>560</v>
      </c>
      <c r="AR39" s="313" t="s">
        <v>559</v>
      </c>
      <c r="AS39" s="313" t="s">
        <v>561</v>
      </c>
      <c r="AT39" s="313" t="s">
        <v>562</v>
      </c>
      <c r="AU39" s="312"/>
      <c r="AV39" s="313" t="s">
        <v>690</v>
      </c>
      <c r="AW39" s="319">
        <v>16.632000000000001</v>
      </c>
      <c r="AX39" s="319">
        <v>16.632000000000001</v>
      </c>
    </row>
    <row r="40" spans="1:51" s="319" customFormat="1" ht="90" x14ac:dyDescent="0.25">
      <c r="A40" s="312" t="s">
        <v>610</v>
      </c>
      <c r="B40" s="294" t="s">
        <v>770</v>
      </c>
      <c r="C40" s="313" t="s">
        <v>470</v>
      </c>
      <c r="D40" s="314" t="s">
        <v>471</v>
      </c>
      <c r="E40" s="292" t="s">
        <v>313</v>
      </c>
      <c r="F40" s="292" t="s">
        <v>313</v>
      </c>
      <c r="G40" s="292" t="s">
        <v>313</v>
      </c>
      <c r="H40" s="292" t="s">
        <v>313</v>
      </c>
      <c r="I40" s="292" t="s">
        <v>313</v>
      </c>
      <c r="J40" s="292" t="s">
        <v>313</v>
      </c>
      <c r="K40" s="292">
        <v>140</v>
      </c>
      <c r="L40" s="292" t="s">
        <v>313</v>
      </c>
      <c r="M40" s="300" t="s">
        <v>629</v>
      </c>
      <c r="N40" s="316" t="s">
        <v>563</v>
      </c>
      <c r="O40" s="294" t="s">
        <v>770</v>
      </c>
      <c r="P40" s="317">
        <v>86098</v>
      </c>
      <c r="Q40" s="313" t="s">
        <v>474</v>
      </c>
      <c r="R40" s="317">
        <v>86098</v>
      </c>
      <c r="S40" s="313" t="s">
        <v>475</v>
      </c>
      <c r="T40" s="313" t="s">
        <v>545</v>
      </c>
      <c r="U40" s="313">
        <v>1</v>
      </c>
      <c r="V40" s="313">
        <v>1</v>
      </c>
      <c r="W40" s="313" t="s">
        <v>555</v>
      </c>
      <c r="X40" s="318">
        <v>86098</v>
      </c>
      <c r="Y40" s="315"/>
      <c r="Z40" s="318"/>
      <c r="AA40" s="317"/>
      <c r="AB40" s="317">
        <v>86098</v>
      </c>
      <c r="AC40" s="313" t="s">
        <v>555</v>
      </c>
      <c r="AD40" s="317">
        <v>86098</v>
      </c>
      <c r="AE40" s="317">
        <v>18439</v>
      </c>
      <c r="AF40" s="315"/>
      <c r="AG40" s="315"/>
      <c r="AH40" s="315"/>
      <c r="AI40" s="315"/>
      <c r="AJ40" s="315"/>
      <c r="AK40" s="315"/>
      <c r="AL40" s="313" t="s">
        <v>556</v>
      </c>
      <c r="AM40" s="313" t="s">
        <v>550</v>
      </c>
      <c r="AN40" s="313" t="s">
        <v>557</v>
      </c>
      <c r="AO40" s="314" t="s">
        <v>558</v>
      </c>
      <c r="AP40" s="313" t="s">
        <v>559</v>
      </c>
      <c r="AQ40" s="313" t="s">
        <v>564</v>
      </c>
      <c r="AR40" s="313" t="s">
        <v>559</v>
      </c>
      <c r="AS40" s="313" t="s">
        <v>565</v>
      </c>
      <c r="AT40" s="313" t="s">
        <v>566</v>
      </c>
      <c r="AU40" s="312"/>
      <c r="AV40" s="313" t="s">
        <v>690</v>
      </c>
      <c r="AW40" s="319">
        <v>86.097999999999999</v>
      </c>
      <c r="AX40" s="319">
        <v>86.097999999999999</v>
      </c>
    </row>
    <row r="41" spans="1:51" ht="75" x14ac:dyDescent="0.25">
      <c r="A41" s="292" t="s">
        <v>607</v>
      </c>
      <c r="B41" s="294" t="s">
        <v>770</v>
      </c>
      <c r="C41" s="295" t="s">
        <v>470</v>
      </c>
      <c r="D41" s="304" t="s">
        <v>710</v>
      </c>
      <c r="E41" s="292" t="s">
        <v>313</v>
      </c>
      <c r="F41" s="292" t="s">
        <v>313</v>
      </c>
      <c r="G41" s="292" t="s">
        <v>313</v>
      </c>
      <c r="H41" s="292" t="s">
        <v>313</v>
      </c>
      <c r="I41" s="292" t="s">
        <v>313</v>
      </c>
      <c r="J41" s="292" t="s">
        <v>313</v>
      </c>
      <c r="K41" s="292" t="s">
        <v>711</v>
      </c>
      <c r="L41" s="292" t="s">
        <v>313</v>
      </c>
      <c r="M41" s="295" t="s">
        <v>531</v>
      </c>
      <c r="N41" s="295" t="s">
        <v>532</v>
      </c>
      <c r="O41" s="294" t="s">
        <v>770</v>
      </c>
      <c r="P41" s="311">
        <v>1431565</v>
      </c>
      <c r="Q41" s="295" t="s">
        <v>474</v>
      </c>
      <c r="R41" s="311">
        <v>1002096</v>
      </c>
      <c r="S41" s="295" t="s">
        <v>476</v>
      </c>
      <c r="T41" s="295" t="s">
        <v>476</v>
      </c>
      <c r="U41" s="295">
        <v>3</v>
      </c>
      <c r="V41" s="295">
        <v>3</v>
      </c>
      <c r="W41" s="295" t="s">
        <v>533</v>
      </c>
      <c r="X41" s="311">
        <v>1001694</v>
      </c>
      <c r="Y41" s="295"/>
      <c r="Z41" s="295">
        <v>1</v>
      </c>
      <c r="AA41" s="311">
        <v>1001479</v>
      </c>
      <c r="AB41" s="311">
        <v>1001479</v>
      </c>
      <c r="AC41" s="295" t="s">
        <v>533</v>
      </c>
      <c r="AD41" s="311">
        <v>1181745</v>
      </c>
      <c r="AE41" s="311">
        <v>168841</v>
      </c>
      <c r="AF41" s="304" t="s">
        <v>534</v>
      </c>
      <c r="AG41" s="295" t="s">
        <v>479</v>
      </c>
      <c r="AH41" s="295" t="s">
        <v>535</v>
      </c>
      <c r="AI41" s="295" t="s">
        <v>536</v>
      </c>
      <c r="AJ41" s="295" t="s">
        <v>537</v>
      </c>
      <c r="AK41" s="295" t="s">
        <v>538</v>
      </c>
      <c r="AL41" s="305"/>
      <c r="AM41" s="305"/>
      <c r="AN41" s="305"/>
      <c r="AO41" s="305"/>
      <c r="AP41" s="295" t="s">
        <v>539</v>
      </c>
      <c r="AQ41" s="295" t="s">
        <v>540</v>
      </c>
      <c r="AR41" s="295" t="s">
        <v>539</v>
      </c>
      <c r="AS41" s="295" t="s">
        <v>540</v>
      </c>
      <c r="AT41" s="295" t="s">
        <v>541</v>
      </c>
      <c r="AU41" s="295" t="s">
        <v>608</v>
      </c>
      <c r="AV41" s="295" t="s">
        <v>685</v>
      </c>
      <c r="AW41" s="326">
        <v>1181.7449999999999</v>
      </c>
      <c r="AX41" s="326">
        <v>1181.7449999999999</v>
      </c>
    </row>
    <row r="42" spans="1:51" x14ac:dyDescent="0.25">
      <c r="A42" s="305"/>
      <c r="B42" s="305"/>
      <c r="C42" s="305"/>
      <c r="D42" s="305"/>
      <c r="E42" s="305"/>
      <c r="F42" s="305"/>
      <c r="G42" s="305"/>
      <c r="H42" s="305"/>
      <c r="I42" s="305"/>
      <c r="J42" s="305"/>
      <c r="K42" s="305"/>
      <c r="L42" s="305"/>
      <c r="M42" s="305"/>
      <c r="N42" s="292"/>
      <c r="O42" s="305"/>
      <c r="P42" s="305"/>
      <c r="Q42" s="305"/>
      <c r="R42" s="305"/>
      <c r="S42" s="305"/>
      <c r="T42" s="305"/>
      <c r="U42" s="305"/>
      <c r="V42" s="305"/>
      <c r="W42" s="295" t="s">
        <v>542</v>
      </c>
      <c r="X42" s="311">
        <v>1002041</v>
      </c>
      <c r="Y42" s="295" t="s">
        <v>542</v>
      </c>
      <c r="Z42" s="305"/>
      <c r="AA42" s="311"/>
      <c r="AB42" s="305"/>
      <c r="AC42" s="305"/>
      <c r="AD42" s="305"/>
      <c r="AE42" s="305"/>
      <c r="AF42" s="305"/>
      <c r="AG42" s="305"/>
      <c r="AH42" s="305"/>
      <c r="AI42" s="305"/>
      <c r="AJ42" s="305"/>
      <c r="AK42" s="305"/>
      <c r="AL42" s="305"/>
      <c r="AM42" s="305"/>
      <c r="AN42" s="305"/>
      <c r="AO42" s="305"/>
      <c r="AP42" s="305"/>
      <c r="AQ42" s="305"/>
      <c r="AR42" s="305"/>
      <c r="AS42" s="305"/>
      <c r="AT42" s="305"/>
      <c r="AU42" s="292"/>
      <c r="AV42" s="292"/>
    </row>
    <row r="43" spans="1:51" x14ac:dyDescent="0.25">
      <c r="A43" s="305"/>
      <c r="B43" s="305"/>
      <c r="C43" s="305"/>
      <c r="D43" s="305"/>
      <c r="E43" s="305"/>
      <c r="F43" s="305"/>
      <c r="G43" s="305"/>
      <c r="H43" s="305"/>
      <c r="I43" s="305"/>
      <c r="J43" s="305"/>
      <c r="K43" s="305"/>
      <c r="L43" s="305"/>
      <c r="M43" s="305"/>
      <c r="N43" s="292"/>
      <c r="O43" s="305"/>
      <c r="P43" s="305"/>
      <c r="Q43" s="305"/>
      <c r="R43" s="305"/>
      <c r="S43" s="305"/>
      <c r="T43" s="305"/>
      <c r="U43" s="305"/>
      <c r="V43" s="305"/>
      <c r="W43" s="295" t="s">
        <v>543</v>
      </c>
      <c r="X43" s="311">
        <v>1001969</v>
      </c>
      <c r="Y43" s="305"/>
      <c r="Z43" s="305"/>
      <c r="AA43" s="311">
        <v>1001969</v>
      </c>
      <c r="AB43" s="305"/>
      <c r="AC43" s="305"/>
      <c r="AD43" s="305"/>
      <c r="AE43" s="305"/>
      <c r="AF43" s="305"/>
      <c r="AG43" s="305"/>
      <c r="AH43" s="305"/>
      <c r="AI43" s="305"/>
      <c r="AJ43" s="305"/>
      <c r="AK43" s="305"/>
      <c r="AL43" s="305"/>
      <c r="AM43" s="305"/>
      <c r="AN43" s="305"/>
      <c r="AO43" s="305"/>
      <c r="AP43" s="305"/>
      <c r="AQ43" s="305"/>
      <c r="AR43" s="305"/>
      <c r="AS43" s="305"/>
      <c r="AT43" s="305"/>
      <c r="AU43" s="292"/>
      <c r="AV43" s="292"/>
    </row>
    <row r="44" spans="1:51" ht="90" x14ac:dyDescent="0.25">
      <c r="A44" s="292" t="s">
        <v>547</v>
      </c>
      <c r="B44" s="294" t="s">
        <v>770</v>
      </c>
      <c r="C44" s="295" t="s">
        <v>470</v>
      </c>
      <c r="D44" s="304" t="s">
        <v>710</v>
      </c>
      <c r="E44" s="292" t="s">
        <v>313</v>
      </c>
      <c r="F44" s="292" t="s">
        <v>313</v>
      </c>
      <c r="G44" s="292" t="s">
        <v>313</v>
      </c>
      <c r="H44" s="292" t="s">
        <v>313</v>
      </c>
      <c r="I44" s="292" t="s">
        <v>313</v>
      </c>
      <c r="J44" s="292" t="s">
        <v>313</v>
      </c>
      <c r="K44" s="292" t="s">
        <v>712</v>
      </c>
      <c r="L44" s="292" t="s">
        <v>313</v>
      </c>
      <c r="M44" s="295" t="s">
        <v>531</v>
      </c>
      <c r="N44" s="310" t="s">
        <v>544</v>
      </c>
      <c r="O44" s="294" t="s">
        <v>770</v>
      </c>
      <c r="P44" s="311">
        <v>3271.3270000000002</v>
      </c>
      <c r="Q44" s="295" t="s">
        <v>474</v>
      </c>
      <c r="R44" s="311">
        <v>2289.9290000000001</v>
      </c>
      <c r="S44" s="295" t="s">
        <v>475</v>
      </c>
      <c r="T44" s="295" t="s">
        <v>545</v>
      </c>
      <c r="U44" s="292">
        <v>1</v>
      </c>
      <c r="V44" s="292">
        <v>1</v>
      </c>
      <c r="W44" s="295" t="s">
        <v>546</v>
      </c>
      <c r="X44" s="311">
        <f>R44</f>
        <v>2289.9290000000001</v>
      </c>
      <c r="Y44" s="292"/>
      <c r="Z44" s="292"/>
      <c r="AA44" s="311"/>
      <c r="AB44" s="323">
        <f>X44</f>
        <v>2289.9290000000001</v>
      </c>
      <c r="AC44" s="310" t="s">
        <v>546</v>
      </c>
      <c r="AD44" s="323">
        <f>AB44*1.18</f>
        <v>2702.1162199999999</v>
      </c>
      <c r="AE44" s="323">
        <f>AD44</f>
        <v>2702.1162199999999</v>
      </c>
      <c r="AF44" s="292"/>
      <c r="AG44" s="310"/>
      <c r="AH44" s="324"/>
      <c r="AI44" s="324"/>
      <c r="AJ44" s="292"/>
      <c r="AK44" s="324"/>
      <c r="AL44" s="295" t="s">
        <v>549</v>
      </c>
      <c r="AM44" s="295" t="s">
        <v>550</v>
      </c>
      <c r="AN44" s="295" t="s">
        <v>551</v>
      </c>
      <c r="AO44" s="304" t="s">
        <v>552</v>
      </c>
      <c r="AP44" s="295" t="s">
        <v>553</v>
      </c>
      <c r="AQ44" s="295" t="s">
        <v>553</v>
      </c>
      <c r="AR44" s="295" t="s">
        <v>553</v>
      </c>
      <c r="AS44" s="295" t="s">
        <v>553</v>
      </c>
      <c r="AT44" s="295" t="s">
        <v>541</v>
      </c>
      <c r="AU44" s="310"/>
      <c r="AV44" s="310" t="s">
        <v>686</v>
      </c>
      <c r="AW44" s="19">
        <v>2.702</v>
      </c>
      <c r="AX44" s="19">
        <v>2.702</v>
      </c>
    </row>
    <row r="45" spans="1:51" ht="75" x14ac:dyDescent="0.25">
      <c r="A45" s="322" t="s">
        <v>578</v>
      </c>
      <c r="B45" s="293" t="s">
        <v>713</v>
      </c>
      <c r="C45" s="295" t="s">
        <v>470</v>
      </c>
      <c r="D45" s="304" t="s">
        <v>710</v>
      </c>
      <c r="E45" s="292" t="s">
        <v>313</v>
      </c>
      <c r="F45" s="292" t="s">
        <v>313</v>
      </c>
      <c r="G45" s="292" t="s">
        <v>313</v>
      </c>
      <c r="H45" s="292" t="s">
        <v>313</v>
      </c>
      <c r="I45" s="292" t="s">
        <v>313</v>
      </c>
      <c r="J45" s="292" t="s">
        <v>313</v>
      </c>
      <c r="K45" s="292" t="s">
        <v>712</v>
      </c>
      <c r="L45" s="292" t="s">
        <v>313</v>
      </c>
      <c r="M45" s="295" t="s">
        <v>629</v>
      </c>
      <c r="N45" s="320" t="s">
        <v>579</v>
      </c>
      <c r="O45" s="295" t="s">
        <v>580</v>
      </c>
      <c r="P45" s="311">
        <v>48151</v>
      </c>
      <c r="Q45" s="295" t="s">
        <v>474</v>
      </c>
      <c r="R45" s="311">
        <v>33706</v>
      </c>
      <c r="S45" s="295" t="s">
        <v>475</v>
      </c>
      <c r="T45" s="295" t="s">
        <v>476</v>
      </c>
      <c r="U45" s="295">
        <v>2</v>
      </c>
      <c r="V45" s="295">
        <v>2</v>
      </c>
      <c r="W45" s="295" t="s">
        <v>581</v>
      </c>
      <c r="X45" s="321">
        <v>33368</v>
      </c>
      <c r="Y45" s="298"/>
      <c r="Z45" s="295">
        <v>2</v>
      </c>
      <c r="AA45" s="311">
        <v>24800</v>
      </c>
      <c r="AB45" s="311">
        <v>24784</v>
      </c>
      <c r="AC45" s="295" t="s">
        <v>581</v>
      </c>
      <c r="AD45" s="311">
        <v>29245</v>
      </c>
      <c r="AE45" s="311">
        <v>21492</v>
      </c>
      <c r="AF45" s="304" t="s">
        <v>582</v>
      </c>
      <c r="AG45" s="295" t="s">
        <v>479</v>
      </c>
      <c r="AH45" s="295" t="s">
        <v>583</v>
      </c>
      <c r="AI45" s="295" t="s">
        <v>584</v>
      </c>
      <c r="AJ45" s="295" t="s">
        <v>585</v>
      </c>
      <c r="AK45" s="295" t="s">
        <v>586</v>
      </c>
      <c r="AL45" s="295"/>
      <c r="AM45" s="295"/>
      <c r="AN45" s="295"/>
      <c r="AO45" s="304"/>
      <c r="AP45" s="295" t="s">
        <v>587</v>
      </c>
      <c r="AQ45" s="295" t="s">
        <v>588</v>
      </c>
      <c r="AR45" s="295" t="s">
        <v>589</v>
      </c>
      <c r="AS45" s="295" t="s">
        <v>590</v>
      </c>
      <c r="AT45" s="295" t="s">
        <v>591</v>
      </c>
      <c r="AU45" s="292"/>
      <c r="AV45" s="310" t="s">
        <v>691</v>
      </c>
      <c r="AW45" s="327">
        <v>14.734999999999999</v>
      </c>
      <c r="AX45" s="327">
        <v>14.734999999999999</v>
      </c>
      <c r="AY45" s="328"/>
    </row>
    <row r="46" spans="1:51" x14ac:dyDescent="0.25">
      <c r="A46" s="292"/>
      <c r="B46" s="293"/>
      <c r="C46" s="295"/>
      <c r="D46" s="304"/>
      <c r="E46" s="292"/>
      <c r="F46" s="292"/>
      <c r="G46" s="292"/>
      <c r="H46" s="292"/>
      <c r="I46" s="292"/>
      <c r="J46" s="292"/>
      <c r="K46" s="292"/>
      <c r="L46" s="292"/>
      <c r="M46" s="295"/>
      <c r="N46" s="320"/>
      <c r="O46" s="295"/>
      <c r="P46" s="311"/>
      <c r="Q46" s="295"/>
      <c r="R46" s="311"/>
      <c r="S46" s="295"/>
      <c r="T46" s="295"/>
      <c r="U46" s="295"/>
      <c r="V46" s="295"/>
      <c r="W46" s="295" t="s">
        <v>592</v>
      </c>
      <c r="X46" s="321">
        <v>39772</v>
      </c>
      <c r="Y46" s="298"/>
      <c r="Z46" s="295"/>
      <c r="AA46" s="311">
        <v>39772</v>
      </c>
      <c r="AB46" s="311"/>
      <c r="AC46" s="295"/>
      <c r="AD46" s="311"/>
      <c r="AE46" s="311"/>
      <c r="AF46" s="292"/>
      <c r="AG46" s="292"/>
      <c r="AH46" s="292"/>
      <c r="AI46" s="292"/>
      <c r="AJ46" s="292"/>
      <c r="AK46" s="292"/>
      <c r="AL46" s="295"/>
      <c r="AM46" s="295"/>
      <c r="AN46" s="295"/>
      <c r="AO46" s="304"/>
      <c r="AP46" s="295"/>
      <c r="AQ46" s="295"/>
      <c r="AR46" s="295"/>
      <c r="AS46" s="295"/>
      <c r="AT46" s="295"/>
      <c r="AU46" s="292"/>
      <c r="AV46" s="292"/>
    </row>
    <row r="47" spans="1:51" ht="90" x14ac:dyDescent="0.25">
      <c r="A47" s="292">
        <v>2</v>
      </c>
      <c r="B47" s="294" t="s">
        <v>770</v>
      </c>
      <c r="C47" s="295" t="s">
        <v>470</v>
      </c>
      <c r="D47" s="304" t="s">
        <v>710</v>
      </c>
      <c r="E47" s="305"/>
      <c r="F47" s="305"/>
      <c r="G47" s="305"/>
      <c r="H47" s="305"/>
      <c r="I47" s="305"/>
      <c r="J47" s="305"/>
      <c r="K47" s="305"/>
      <c r="L47" s="305"/>
      <c r="M47" s="295" t="s">
        <v>629</v>
      </c>
      <c r="N47" s="294" t="s">
        <v>575</v>
      </c>
      <c r="O47" s="294" t="s">
        <v>770</v>
      </c>
      <c r="P47" s="307">
        <v>273</v>
      </c>
      <c r="Q47" s="294" t="s">
        <v>576</v>
      </c>
      <c r="R47" s="307">
        <v>273</v>
      </c>
      <c r="S47" s="306" t="s">
        <v>626</v>
      </c>
      <c r="T47" s="306" t="s">
        <v>626</v>
      </c>
      <c r="U47" s="307">
        <v>1</v>
      </c>
      <c r="V47" s="307">
        <v>1</v>
      </c>
      <c r="W47" s="309" t="s">
        <v>546</v>
      </c>
      <c r="X47" s="307">
        <v>273</v>
      </c>
      <c r="Y47" s="305"/>
      <c r="Z47" s="305"/>
      <c r="AA47" s="305"/>
      <c r="AB47" s="307">
        <v>273</v>
      </c>
      <c r="AC47" s="309" t="s">
        <v>546</v>
      </c>
      <c r="AD47" s="307">
        <v>322</v>
      </c>
      <c r="AE47" s="307">
        <v>322</v>
      </c>
      <c r="AF47" s="305"/>
      <c r="AG47" s="305"/>
      <c r="AH47" s="295" t="s">
        <v>612</v>
      </c>
      <c r="AI47" s="295" t="s">
        <v>612</v>
      </c>
      <c r="AJ47" s="295" t="s">
        <v>613</v>
      </c>
      <c r="AK47" s="295" t="s">
        <v>614</v>
      </c>
      <c r="AL47" s="305"/>
      <c r="AM47" s="305"/>
      <c r="AN47" s="305"/>
      <c r="AO47" s="305"/>
      <c r="AP47" s="302"/>
      <c r="AQ47" s="302">
        <v>42912</v>
      </c>
      <c r="AR47" s="302"/>
      <c r="AS47" s="302">
        <v>42912</v>
      </c>
      <c r="AT47" s="302">
        <v>42947</v>
      </c>
      <c r="AU47" s="292"/>
      <c r="AV47" s="292"/>
      <c r="AW47" s="19">
        <v>0.32200000000000001</v>
      </c>
      <c r="AX47" s="19">
        <v>0.32200000000000001</v>
      </c>
    </row>
    <row r="48" spans="1:51" s="366" customFormat="1" ht="102" x14ac:dyDescent="0.2">
      <c r="A48" s="358">
        <v>3</v>
      </c>
      <c r="B48" s="359" t="s">
        <v>769</v>
      </c>
      <c r="C48" s="360" t="s">
        <v>470</v>
      </c>
      <c r="D48" s="304" t="s">
        <v>710</v>
      </c>
      <c r="E48" s="292" t="s">
        <v>313</v>
      </c>
      <c r="F48" s="292" t="s">
        <v>313</v>
      </c>
      <c r="G48" s="292" t="s">
        <v>313</v>
      </c>
      <c r="H48" s="292" t="s">
        <v>313</v>
      </c>
      <c r="I48" s="292" t="s">
        <v>313</v>
      </c>
      <c r="J48" s="292" t="s">
        <v>313</v>
      </c>
      <c r="K48" s="292" t="s">
        <v>712</v>
      </c>
      <c r="L48" s="292" t="s">
        <v>313</v>
      </c>
      <c r="M48" s="361" t="s">
        <v>531</v>
      </c>
      <c r="N48" s="359" t="s">
        <v>714</v>
      </c>
      <c r="O48" s="359" t="s">
        <v>769</v>
      </c>
      <c r="P48" s="362" t="s">
        <v>715</v>
      </c>
      <c r="Q48" s="362" t="s">
        <v>716</v>
      </c>
      <c r="R48" s="362" t="s">
        <v>717</v>
      </c>
      <c r="S48" s="362" t="s">
        <v>718</v>
      </c>
      <c r="T48" s="362" t="s">
        <v>718</v>
      </c>
      <c r="U48" s="363">
        <v>1</v>
      </c>
      <c r="V48" s="363">
        <v>1</v>
      </c>
      <c r="W48" s="362" t="s">
        <v>719</v>
      </c>
      <c r="X48" s="363">
        <v>15453</v>
      </c>
      <c r="Y48" s="362" t="s">
        <v>720</v>
      </c>
      <c r="Z48" s="362" t="s">
        <v>721</v>
      </c>
      <c r="AA48" s="363" t="s">
        <v>313</v>
      </c>
      <c r="AB48" s="363">
        <v>15453</v>
      </c>
      <c r="AC48" s="362" t="s">
        <v>719</v>
      </c>
      <c r="AD48" s="364">
        <v>18543</v>
      </c>
      <c r="AE48" s="364">
        <v>18543</v>
      </c>
      <c r="AF48" s="362" t="s">
        <v>722</v>
      </c>
      <c r="AG48" s="362" t="s">
        <v>722</v>
      </c>
      <c r="AH48" s="362" t="s">
        <v>722</v>
      </c>
      <c r="AI48" s="362" t="s">
        <v>722</v>
      </c>
      <c r="AJ48" s="362" t="s">
        <v>722</v>
      </c>
      <c r="AK48" s="362" t="s">
        <v>722</v>
      </c>
      <c r="AL48" s="362" t="s">
        <v>723</v>
      </c>
      <c r="AM48" s="362" t="s">
        <v>723</v>
      </c>
      <c r="AN48" s="362" t="s">
        <v>723</v>
      </c>
      <c r="AO48" s="362" t="s">
        <v>723</v>
      </c>
      <c r="AP48" s="362" t="s">
        <v>720</v>
      </c>
      <c r="AQ48" s="365">
        <v>44280</v>
      </c>
      <c r="AR48" s="362" t="s">
        <v>715</v>
      </c>
      <c r="AS48" s="365">
        <v>44280</v>
      </c>
      <c r="AT48" s="365">
        <v>44469</v>
      </c>
      <c r="AU48" s="361"/>
      <c r="AV48" s="359" t="s">
        <v>724</v>
      </c>
      <c r="AW48" s="366">
        <v>13.682</v>
      </c>
      <c r="AX48" s="366">
        <v>13.682</v>
      </c>
    </row>
    <row r="57" spans="43:43" x14ac:dyDescent="0.25">
      <c r="AQ57" s="19" t="s">
        <v>548</v>
      </c>
    </row>
  </sheetData>
  <autoFilter ref="A25:AV4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7" zoomScaleNormal="90" zoomScaleSheetLayoutView="100" workbookViewId="0">
      <selection activeCell="B34" sqref="B34"/>
    </sheetView>
  </sheetViews>
  <sheetFormatPr defaultRowHeight="15.75" x14ac:dyDescent="0.25"/>
  <cols>
    <col min="1" max="2" width="66.140625" style="90" customWidth="1"/>
    <col min="3" max="4" width="10.140625" style="166" bestFit="1" customWidth="1"/>
    <col min="5"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287" t="s">
        <v>69</v>
      </c>
    </row>
    <row r="2" spans="1:8" ht="18.75" x14ac:dyDescent="0.3">
      <c r="B2" s="288" t="s">
        <v>10</v>
      </c>
    </row>
    <row r="3" spans="1:8" ht="18.75" x14ac:dyDescent="0.3">
      <c r="B3" s="288" t="s">
        <v>627</v>
      </c>
    </row>
    <row r="4" spans="1:8" x14ac:dyDescent="0.25">
      <c r="B4" s="41"/>
    </row>
    <row r="5" spans="1:8" ht="18.75" x14ac:dyDescent="0.3">
      <c r="A5" s="526" t="str">
        <f>'1. паспорт местоположение'!A5:C5</f>
        <v>Год раскрытия информации: 2023 год</v>
      </c>
      <c r="B5" s="526"/>
      <c r="C5" s="65"/>
      <c r="D5" s="65"/>
      <c r="E5" s="65"/>
      <c r="F5" s="65"/>
      <c r="G5" s="65"/>
      <c r="H5" s="65"/>
    </row>
    <row r="6" spans="1:8" ht="18.75" x14ac:dyDescent="0.3">
      <c r="A6" s="526"/>
      <c r="B6" s="526"/>
      <c r="C6" s="350"/>
      <c r="D6" s="350"/>
      <c r="E6" s="350"/>
      <c r="F6" s="350"/>
      <c r="G6" s="350"/>
      <c r="H6" s="350"/>
    </row>
    <row r="7" spans="1:8" ht="18.75" x14ac:dyDescent="0.25">
      <c r="A7" s="493" t="s">
        <v>9</v>
      </c>
      <c r="B7" s="493"/>
      <c r="C7" s="338"/>
      <c r="D7" s="338"/>
      <c r="E7" s="338"/>
      <c r="F7" s="338"/>
      <c r="G7" s="338"/>
      <c r="H7" s="338"/>
    </row>
    <row r="8" spans="1:8" ht="18.75" x14ac:dyDescent="0.25">
      <c r="A8" s="338"/>
      <c r="B8" s="338"/>
      <c r="C8" s="338"/>
      <c r="D8" s="338"/>
      <c r="E8" s="338"/>
      <c r="F8" s="338"/>
      <c r="G8" s="338"/>
      <c r="H8" s="338"/>
    </row>
    <row r="9" spans="1:8" x14ac:dyDescent="0.25">
      <c r="A9" s="494" t="s">
        <v>635</v>
      </c>
      <c r="B9" s="494"/>
      <c r="C9" s="339"/>
      <c r="D9" s="339"/>
      <c r="E9" s="339"/>
      <c r="F9" s="339"/>
      <c r="G9" s="339"/>
      <c r="H9" s="339"/>
    </row>
    <row r="10" spans="1:8" x14ac:dyDescent="0.25">
      <c r="A10" s="495" t="s">
        <v>8</v>
      </c>
      <c r="B10" s="495"/>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94" t="s">
        <v>598</v>
      </c>
      <c r="B12" s="494"/>
      <c r="C12" s="339"/>
      <c r="D12" s="339"/>
      <c r="E12" s="339"/>
      <c r="F12" s="339"/>
      <c r="G12" s="339"/>
      <c r="H12" s="339"/>
    </row>
    <row r="13" spans="1:8" x14ac:dyDescent="0.25">
      <c r="A13" s="495" t="s">
        <v>7</v>
      </c>
      <c r="B13" s="495"/>
      <c r="C13" s="340"/>
      <c r="D13" s="340"/>
      <c r="E13" s="340"/>
      <c r="F13" s="340"/>
      <c r="G13" s="340"/>
      <c r="H13" s="340"/>
    </row>
    <row r="14" spans="1:8" ht="18.75" x14ac:dyDescent="0.25">
      <c r="A14" s="123"/>
      <c r="B14" s="123"/>
      <c r="C14" s="123"/>
      <c r="D14" s="123"/>
      <c r="E14" s="123"/>
      <c r="F14" s="123"/>
      <c r="G14" s="123"/>
      <c r="H14" s="123"/>
    </row>
    <row r="15" spans="1:8" x14ac:dyDescent="0.25">
      <c r="A15" s="494" t="s">
        <v>617</v>
      </c>
      <c r="B15" s="494"/>
      <c r="C15" s="339"/>
      <c r="D15" s="339"/>
      <c r="E15" s="339"/>
      <c r="F15" s="339"/>
      <c r="G15" s="339"/>
      <c r="H15" s="339"/>
    </row>
    <row r="16" spans="1:8" x14ac:dyDescent="0.25">
      <c r="A16" s="495" t="s">
        <v>6</v>
      </c>
      <c r="B16" s="495"/>
      <c r="C16" s="340"/>
      <c r="D16" s="340"/>
      <c r="E16" s="340"/>
      <c r="F16" s="340"/>
      <c r="G16" s="340"/>
      <c r="H16" s="340"/>
    </row>
    <row r="17" spans="1:5" x14ac:dyDescent="0.25">
      <c r="B17" s="91"/>
    </row>
    <row r="18" spans="1:5" ht="33.75" customHeight="1" x14ac:dyDescent="0.25">
      <c r="A18" s="521" t="s">
        <v>420</v>
      </c>
      <c r="B18" s="522"/>
    </row>
    <row r="19" spans="1:5" x14ac:dyDescent="0.25">
      <c r="B19" s="41"/>
    </row>
    <row r="20" spans="1:5" ht="16.5" thickBot="1" x14ac:dyDescent="0.3">
      <c r="B20" s="92"/>
    </row>
    <row r="21" spans="1:5" ht="16.5" thickBot="1" x14ac:dyDescent="0.3">
      <c r="A21" s="329" t="s">
        <v>320</v>
      </c>
      <c r="B21" s="330" t="s">
        <v>435</v>
      </c>
    </row>
    <row r="22" spans="1:5" ht="16.5" thickBot="1" x14ac:dyDescent="0.3">
      <c r="A22" s="329" t="s">
        <v>321</v>
      </c>
      <c r="B22" s="330" t="s">
        <v>493</v>
      </c>
    </row>
    <row r="23" spans="1:5" ht="16.5" thickBot="1" x14ac:dyDescent="0.3">
      <c r="A23" s="329" t="s">
        <v>287</v>
      </c>
      <c r="B23" s="331" t="s">
        <v>490</v>
      </c>
    </row>
    <row r="24" spans="1:5" ht="16.5" thickBot="1" x14ac:dyDescent="0.3">
      <c r="A24" s="329" t="s">
        <v>322</v>
      </c>
      <c r="B24" s="331" t="s">
        <v>615</v>
      </c>
    </row>
    <row r="25" spans="1:5" ht="16.5" thickBot="1" x14ac:dyDescent="0.3">
      <c r="A25" s="93" t="s">
        <v>323</v>
      </c>
      <c r="B25" s="330">
        <v>2018</v>
      </c>
    </row>
    <row r="26" spans="1:5" ht="16.5" thickBot="1" x14ac:dyDescent="0.3">
      <c r="A26" s="94" t="s">
        <v>324</v>
      </c>
      <c r="B26" s="330" t="str">
        <f>'3.3 паспорт описание'!C30</f>
        <v>З</v>
      </c>
    </row>
    <row r="27" spans="1:5" ht="16.5" thickBot="1" x14ac:dyDescent="0.3">
      <c r="A27" s="99" t="s">
        <v>623</v>
      </c>
      <c r="B27" s="341">
        <v>1467.75333</v>
      </c>
    </row>
    <row r="28" spans="1:5" ht="16.5" thickBot="1" x14ac:dyDescent="0.3">
      <c r="A28" s="167" t="s">
        <v>325</v>
      </c>
      <c r="B28" s="332" t="s">
        <v>702</v>
      </c>
    </row>
    <row r="29" spans="1:5" ht="29.25" thickBot="1" x14ac:dyDescent="0.3">
      <c r="A29" s="100" t="s">
        <v>326</v>
      </c>
      <c r="B29" s="397">
        <v>1368.7249999999999</v>
      </c>
      <c r="C29" s="342"/>
      <c r="E29" s="168"/>
    </row>
    <row r="30" spans="1:5" ht="29.25" thickBot="1" x14ac:dyDescent="0.3">
      <c r="A30" s="100" t="s">
        <v>327</v>
      </c>
      <c r="B30" s="397">
        <v>1368.7249999999999</v>
      </c>
      <c r="D30" s="286"/>
    </row>
    <row r="31" spans="1:5" ht="16.5" thickBot="1" x14ac:dyDescent="0.3">
      <c r="A31" s="167" t="s">
        <v>328</v>
      </c>
      <c r="B31" s="332"/>
    </row>
    <row r="32" spans="1:5" ht="29.25" thickBot="1" x14ac:dyDescent="0.3">
      <c r="A32" s="100" t="s">
        <v>329</v>
      </c>
      <c r="B32" s="341">
        <v>1247.779</v>
      </c>
      <c r="C32" s="286"/>
    </row>
    <row r="33" spans="1:2" ht="30" x14ac:dyDescent="0.25">
      <c r="A33" s="351" t="s">
        <v>692</v>
      </c>
      <c r="B33" s="352">
        <v>63.103999999999999</v>
      </c>
    </row>
    <row r="34" spans="1:2" x14ac:dyDescent="0.25">
      <c r="A34" s="353" t="s">
        <v>331</v>
      </c>
      <c r="B34" s="354">
        <v>4.3</v>
      </c>
    </row>
    <row r="35" spans="1:2" x14ac:dyDescent="0.25">
      <c r="A35" s="353" t="s">
        <v>332</v>
      </c>
      <c r="B35" s="355">
        <v>63.103999999999999</v>
      </c>
    </row>
    <row r="36" spans="1:2" x14ac:dyDescent="0.25">
      <c r="A36" s="353" t="s">
        <v>333</v>
      </c>
      <c r="B36" s="355">
        <v>53.478000000000002</v>
      </c>
    </row>
    <row r="37" spans="1:2" ht="30" x14ac:dyDescent="0.25">
      <c r="A37" s="351" t="s">
        <v>693</v>
      </c>
      <c r="B37" s="352">
        <v>1168.2909999999999</v>
      </c>
    </row>
    <row r="38" spans="1:2" x14ac:dyDescent="0.25">
      <c r="A38" s="353" t="s">
        <v>331</v>
      </c>
      <c r="B38" s="354">
        <v>79.599999999999994</v>
      </c>
    </row>
    <row r="39" spans="1:2" x14ac:dyDescent="0.25">
      <c r="A39" s="353" t="s">
        <v>332</v>
      </c>
      <c r="B39" s="355">
        <v>1168.2909999999999</v>
      </c>
    </row>
    <row r="40" spans="1:2" x14ac:dyDescent="0.25">
      <c r="A40" s="353" t="s">
        <v>333</v>
      </c>
      <c r="B40" s="355">
        <v>990.077</v>
      </c>
    </row>
    <row r="41" spans="1:2" ht="30" x14ac:dyDescent="0.25">
      <c r="A41" s="351" t="s">
        <v>694</v>
      </c>
      <c r="B41" s="352">
        <v>2.702</v>
      </c>
    </row>
    <row r="42" spans="1:2" x14ac:dyDescent="0.25">
      <c r="A42" s="353" t="s">
        <v>331</v>
      </c>
      <c r="B42" s="354">
        <v>0.18</v>
      </c>
    </row>
    <row r="43" spans="1:2" x14ac:dyDescent="0.25">
      <c r="A43" s="353" t="s">
        <v>332</v>
      </c>
      <c r="B43" s="355">
        <v>2.702</v>
      </c>
    </row>
    <row r="44" spans="1:2" x14ac:dyDescent="0.25">
      <c r="A44" s="353" t="s">
        <v>333</v>
      </c>
      <c r="B44" s="355">
        <v>2.29</v>
      </c>
    </row>
    <row r="45" spans="1:2" ht="30" x14ac:dyDescent="0.25">
      <c r="A45" s="351" t="s">
        <v>709</v>
      </c>
      <c r="B45" s="352">
        <v>13.682</v>
      </c>
    </row>
    <row r="46" spans="1:2" x14ac:dyDescent="0.25">
      <c r="A46" s="353" t="s">
        <v>331</v>
      </c>
      <c r="B46" s="354">
        <v>0.93</v>
      </c>
    </row>
    <row r="47" spans="1:2" x14ac:dyDescent="0.25">
      <c r="A47" s="353" t="s">
        <v>332</v>
      </c>
      <c r="B47" s="355">
        <v>0</v>
      </c>
    </row>
    <row r="48" spans="1:2" ht="16.5" thickBot="1" x14ac:dyDescent="0.3">
      <c r="A48" s="353" t="s">
        <v>333</v>
      </c>
      <c r="B48" s="355">
        <v>0</v>
      </c>
    </row>
    <row r="49" spans="1:2" ht="29.25" thickBot="1" x14ac:dyDescent="0.3">
      <c r="A49" s="100" t="s">
        <v>334</v>
      </c>
      <c r="B49" s="332"/>
    </row>
    <row r="50" spans="1:2" ht="16.5" thickBot="1" x14ac:dyDescent="0.3">
      <c r="A50" s="167" t="s">
        <v>330</v>
      </c>
      <c r="B50" s="332" t="s">
        <v>313</v>
      </c>
    </row>
    <row r="51" spans="1:2" ht="16.5" thickBot="1" x14ac:dyDescent="0.3">
      <c r="A51" s="167" t="s">
        <v>331</v>
      </c>
      <c r="B51" s="332" t="s">
        <v>313</v>
      </c>
    </row>
    <row r="52" spans="1:2" ht="16.5" thickBot="1" x14ac:dyDescent="0.3">
      <c r="A52" s="167" t="s">
        <v>332</v>
      </c>
      <c r="B52" s="332" t="s">
        <v>313</v>
      </c>
    </row>
    <row r="53" spans="1:2" ht="16.5" thickBot="1" x14ac:dyDescent="0.3">
      <c r="A53" s="167" t="s">
        <v>333</v>
      </c>
      <c r="B53" s="332" t="s">
        <v>313</v>
      </c>
    </row>
    <row r="54" spans="1:2" ht="29.25" thickBot="1" x14ac:dyDescent="0.3">
      <c r="A54" s="100" t="s">
        <v>335</v>
      </c>
      <c r="B54" s="343">
        <f>B55+B59+B63+B67+B71+B75</f>
        <v>120.94600000000001</v>
      </c>
    </row>
    <row r="55" spans="1:2" ht="45" x14ac:dyDescent="0.25">
      <c r="A55" s="351" t="s">
        <v>698</v>
      </c>
      <c r="B55" s="352">
        <v>16.632000000000001</v>
      </c>
    </row>
    <row r="56" spans="1:2" x14ac:dyDescent="0.25">
      <c r="A56" s="353" t="s">
        <v>331</v>
      </c>
      <c r="B56" s="354">
        <v>1.1299999999999999</v>
      </c>
    </row>
    <row r="57" spans="1:2" x14ac:dyDescent="0.25">
      <c r="A57" s="353" t="s">
        <v>332</v>
      </c>
      <c r="B57" s="355">
        <v>6.0449999999999999</v>
      </c>
    </row>
    <row r="58" spans="1:2" x14ac:dyDescent="0.25">
      <c r="A58" s="353" t="s">
        <v>333</v>
      </c>
      <c r="B58" s="355">
        <v>6.1189999999999998</v>
      </c>
    </row>
    <row r="59" spans="1:2" ht="45" x14ac:dyDescent="0.25">
      <c r="A59" s="351" t="s">
        <v>697</v>
      </c>
      <c r="B59" s="352">
        <v>86.097999999999999</v>
      </c>
    </row>
    <row r="60" spans="1:2" x14ac:dyDescent="0.25">
      <c r="A60" s="353" t="s">
        <v>331</v>
      </c>
      <c r="B60" s="354">
        <v>5.87</v>
      </c>
    </row>
    <row r="61" spans="1:2" x14ac:dyDescent="0.25">
      <c r="A61" s="353" t="s">
        <v>332</v>
      </c>
      <c r="B61" s="355">
        <v>30.559000000000001</v>
      </c>
    </row>
    <row r="62" spans="1:2" x14ac:dyDescent="0.25">
      <c r="A62" s="353" t="s">
        <v>333</v>
      </c>
      <c r="B62" s="355">
        <v>30.818999999999999</v>
      </c>
    </row>
    <row r="63" spans="1:2" ht="45" x14ac:dyDescent="0.25">
      <c r="A63" s="351" t="s">
        <v>696</v>
      </c>
      <c r="B63" s="352">
        <v>3.0089999999999999</v>
      </c>
    </row>
    <row r="64" spans="1:2" x14ac:dyDescent="0.25">
      <c r="A64" s="353" t="s">
        <v>331</v>
      </c>
      <c r="B64" s="354">
        <v>0.21</v>
      </c>
    </row>
    <row r="65" spans="1:2" x14ac:dyDescent="0.25">
      <c r="A65" s="353" t="s">
        <v>332</v>
      </c>
      <c r="B65" s="355">
        <v>3.0089999999999999</v>
      </c>
    </row>
    <row r="66" spans="1:2" x14ac:dyDescent="0.25">
      <c r="A66" s="353" t="s">
        <v>333</v>
      </c>
      <c r="B66" s="355">
        <v>3.0089999999999999</v>
      </c>
    </row>
    <row r="67" spans="1:2" ht="30" x14ac:dyDescent="0.25">
      <c r="A67" s="351" t="s">
        <v>695</v>
      </c>
      <c r="B67" s="352">
        <v>0.15</v>
      </c>
    </row>
    <row r="68" spans="1:2" x14ac:dyDescent="0.25">
      <c r="A68" s="353" t="s">
        <v>331</v>
      </c>
      <c r="B68" s="354">
        <v>0.01</v>
      </c>
    </row>
    <row r="69" spans="1:2" x14ac:dyDescent="0.25">
      <c r="A69" s="353" t="s">
        <v>332</v>
      </c>
      <c r="B69" s="355">
        <v>0.15</v>
      </c>
    </row>
    <row r="70" spans="1:2" x14ac:dyDescent="0.25">
      <c r="A70" s="353" t="s">
        <v>333</v>
      </c>
      <c r="B70" s="355">
        <v>0.127</v>
      </c>
    </row>
    <row r="71" spans="1:2" ht="30" x14ac:dyDescent="0.25">
      <c r="A71" s="351" t="s">
        <v>699</v>
      </c>
      <c r="B71" s="352">
        <v>14.734999999999999</v>
      </c>
    </row>
    <row r="72" spans="1:2" x14ac:dyDescent="0.25">
      <c r="A72" s="353" t="s">
        <v>331</v>
      </c>
      <c r="B72" s="354">
        <v>1</v>
      </c>
    </row>
    <row r="73" spans="1:2" x14ac:dyDescent="0.25">
      <c r="A73" s="353" t="s">
        <v>332</v>
      </c>
      <c r="B73" s="355">
        <v>14.726000000000001</v>
      </c>
    </row>
    <row r="74" spans="1:2" x14ac:dyDescent="0.25">
      <c r="A74" s="353" t="s">
        <v>333</v>
      </c>
      <c r="B74" s="355">
        <v>12.48</v>
      </c>
    </row>
    <row r="75" spans="1:2" ht="30" x14ac:dyDescent="0.25">
      <c r="A75" s="351" t="s">
        <v>700</v>
      </c>
      <c r="B75" s="352">
        <v>0.32200000000000001</v>
      </c>
    </row>
    <row r="76" spans="1:2" x14ac:dyDescent="0.25">
      <c r="A76" s="353" t="s">
        <v>331</v>
      </c>
      <c r="B76" s="354">
        <v>0.02</v>
      </c>
    </row>
    <row r="77" spans="1:2" x14ac:dyDescent="0.25">
      <c r="A77" s="353" t="s">
        <v>332</v>
      </c>
      <c r="B77" s="355">
        <v>0.32200000000000001</v>
      </c>
    </row>
    <row r="78" spans="1:2" ht="16.5" thickBot="1" x14ac:dyDescent="0.3">
      <c r="A78" s="353" t="s">
        <v>333</v>
      </c>
      <c r="B78" s="355">
        <v>0.27300000000000002</v>
      </c>
    </row>
    <row r="79" spans="1:2" ht="29.25" thickBot="1" x14ac:dyDescent="0.3">
      <c r="A79" s="95" t="s">
        <v>336</v>
      </c>
      <c r="B79" s="344">
        <v>100</v>
      </c>
    </row>
    <row r="80" spans="1:2" ht="16.5" thickBot="1" x14ac:dyDescent="0.3">
      <c r="A80" s="96" t="s">
        <v>328</v>
      </c>
      <c r="B80" s="344"/>
    </row>
    <row r="81" spans="1:2" ht="16.5" thickBot="1" x14ac:dyDescent="0.3">
      <c r="A81" s="96" t="s">
        <v>337</v>
      </c>
      <c r="B81" s="345">
        <v>1</v>
      </c>
    </row>
    <row r="82" spans="1:2" ht="16.5" thickBot="1" x14ac:dyDescent="0.3">
      <c r="A82" s="96" t="s">
        <v>338</v>
      </c>
      <c r="B82" s="344">
        <v>100</v>
      </c>
    </row>
    <row r="83" spans="1:2" ht="16.5" thickBot="1" x14ac:dyDescent="0.3">
      <c r="A83" s="96" t="s">
        <v>339</v>
      </c>
      <c r="B83" s="345">
        <v>1</v>
      </c>
    </row>
    <row r="84" spans="1:2" ht="16.5" thickBot="1" x14ac:dyDescent="0.3">
      <c r="A84" s="93" t="s">
        <v>340</v>
      </c>
      <c r="B84" s="356">
        <v>89.23</v>
      </c>
    </row>
    <row r="85" spans="1:2" ht="16.5" thickBot="1" x14ac:dyDescent="0.3">
      <c r="A85" s="93" t="s">
        <v>341</v>
      </c>
      <c r="B85" s="357">
        <v>1309.7190000000001</v>
      </c>
    </row>
    <row r="86" spans="1:2" ht="16.5" thickBot="1" x14ac:dyDescent="0.3">
      <c r="A86" s="93" t="s">
        <v>342</v>
      </c>
      <c r="B86" s="356">
        <v>92.46</v>
      </c>
    </row>
    <row r="87" spans="1:2" ht="16.5" thickBot="1" x14ac:dyDescent="0.3">
      <c r="A87" s="94" t="s">
        <v>343</v>
      </c>
      <c r="B87" s="357">
        <v>1130.8979999999999</v>
      </c>
    </row>
    <row r="88" spans="1:2" ht="15.75" customHeight="1" x14ac:dyDescent="0.25">
      <c r="A88" s="95" t="s">
        <v>344</v>
      </c>
      <c r="B88" s="347"/>
    </row>
    <row r="89" spans="1:2" ht="16.5" thickBot="1" x14ac:dyDescent="0.3">
      <c r="A89" s="97" t="s">
        <v>345</v>
      </c>
      <c r="B89" s="348" t="s">
        <v>640</v>
      </c>
    </row>
    <row r="90" spans="1:2" ht="16.5" thickBot="1" x14ac:dyDescent="0.3">
      <c r="A90" s="97" t="s">
        <v>346</v>
      </c>
      <c r="B90" s="332" t="s">
        <v>624</v>
      </c>
    </row>
    <row r="91" spans="1:2" ht="75" x14ac:dyDescent="0.25">
      <c r="A91" s="97" t="s">
        <v>347</v>
      </c>
      <c r="B91" s="348" t="s">
        <v>628</v>
      </c>
    </row>
    <row r="92" spans="1:2" x14ac:dyDescent="0.25">
      <c r="A92" s="97" t="s">
        <v>348</v>
      </c>
      <c r="B92" s="348" t="s">
        <v>625</v>
      </c>
    </row>
    <row r="93" spans="1:2" ht="16.5" thickBot="1" x14ac:dyDescent="0.3">
      <c r="A93" s="98" t="s">
        <v>349</v>
      </c>
      <c r="B93" s="349"/>
    </row>
    <row r="94" spans="1:2" ht="30.75" thickBot="1" x14ac:dyDescent="0.3">
      <c r="A94" s="96" t="s">
        <v>350</v>
      </c>
      <c r="B94" s="332"/>
    </row>
    <row r="95" spans="1:2" ht="29.25" thickBot="1" x14ac:dyDescent="0.3">
      <c r="A95" s="93" t="s">
        <v>351</v>
      </c>
      <c r="B95" s="332"/>
    </row>
    <row r="96" spans="1:2" ht="16.5" thickBot="1" x14ac:dyDescent="0.3">
      <c r="A96" s="96" t="s">
        <v>328</v>
      </c>
      <c r="B96" s="333"/>
    </row>
    <row r="97" spans="1:2" ht="16.5" thickBot="1" x14ac:dyDescent="0.3">
      <c r="A97" s="96" t="s">
        <v>352</v>
      </c>
      <c r="B97" s="332"/>
    </row>
    <row r="98" spans="1:2" ht="16.5" thickBot="1" x14ac:dyDescent="0.3">
      <c r="A98" s="96" t="s">
        <v>353</v>
      </c>
      <c r="B98" s="333"/>
    </row>
    <row r="99" spans="1:2" ht="16.5" thickBot="1" x14ac:dyDescent="0.3">
      <c r="A99" s="334" t="s">
        <v>354</v>
      </c>
      <c r="B99" s="347"/>
    </row>
    <row r="100" spans="1:2" ht="16.5" thickBot="1" x14ac:dyDescent="0.3">
      <c r="A100" s="93" t="s">
        <v>355</v>
      </c>
      <c r="B100" s="347"/>
    </row>
    <row r="101" spans="1:2" ht="16.5" thickBot="1" x14ac:dyDescent="0.3">
      <c r="A101" s="97" t="s">
        <v>356</v>
      </c>
      <c r="B101" s="335"/>
    </row>
    <row r="102" spans="1:2" ht="16.5" thickBot="1" x14ac:dyDescent="0.3">
      <c r="A102" s="97" t="s">
        <v>357</v>
      </c>
      <c r="B102" s="333" t="s">
        <v>313</v>
      </c>
    </row>
    <row r="103" spans="1:2" ht="16.5" thickBot="1" x14ac:dyDescent="0.3">
      <c r="A103" s="97" t="s">
        <v>358</v>
      </c>
      <c r="B103" s="333" t="s">
        <v>313</v>
      </c>
    </row>
    <row r="104" spans="1:2" ht="30.75" thickBot="1" x14ac:dyDescent="0.3">
      <c r="A104" s="336" t="s">
        <v>359</v>
      </c>
      <c r="B104" s="333" t="s">
        <v>771</v>
      </c>
    </row>
    <row r="105" spans="1:2" ht="35.25" customHeight="1" x14ac:dyDescent="0.25">
      <c r="A105" s="95" t="s">
        <v>360</v>
      </c>
      <c r="B105" s="523"/>
    </row>
    <row r="106" spans="1:2" x14ac:dyDescent="0.25">
      <c r="A106" s="97" t="s">
        <v>361</v>
      </c>
      <c r="B106" s="524"/>
    </row>
    <row r="107" spans="1:2" x14ac:dyDescent="0.25">
      <c r="A107" s="97" t="s">
        <v>362</v>
      </c>
      <c r="B107" s="524"/>
    </row>
    <row r="108" spans="1:2" x14ac:dyDescent="0.25">
      <c r="A108" s="97" t="s">
        <v>363</v>
      </c>
      <c r="B108" s="524"/>
    </row>
    <row r="109" spans="1:2" x14ac:dyDescent="0.25">
      <c r="A109" s="97" t="s">
        <v>364</v>
      </c>
      <c r="B109" s="524"/>
    </row>
    <row r="110" spans="1:2" ht="16.5" thickBot="1" x14ac:dyDescent="0.3">
      <c r="A110" s="337" t="s">
        <v>365</v>
      </c>
      <c r="B110" s="525"/>
    </row>
    <row r="113" spans="1:2" x14ac:dyDescent="0.25">
      <c r="A113" s="101"/>
      <c r="B113" s="102"/>
    </row>
    <row r="114" spans="1:2" x14ac:dyDescent="0.25">
      <c r="B114" s="103"/>
    </row>
    <row r="115" spans="1:2" x14ac:dyDescent="0.25">
      <c r="B115" s="104"/>
    </row>
  </sheetData>
  <mergeCells count="11">
    <mergeCell ref="A12:B12"/>
    <mergeCell ref="A5:B5"/>
    <mergeCell ref="A6:B6"/>
    <mergeCell ref="A7:B7"/>
    <mergeCell ref="A9:B9"/>
    <mergeCell ref="A10:B10"/>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2023-10-24T10:11:27Z</dcterms:modified>
</cp:coreProperties>
</file>